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ГСМ\ТК\ЗД ГСМ ТК\ЗД_2 с суммой на 1 год\"/>
    </mc:Choice>
  </mc:AlternateContent>
  <bookViews>
    <workbookView xWindow="0" yWindow="0" windowWidth="28800" windowHeight="11460"/>
  </bookViews>
  <sheets>
    <sheet name="тмц" sheetId="4" r:id="rId1"/>
  </sheets>
  <definedNames>
    <definedName name="_xlnm.Print_Area" localSheetId="0">тмц!$A$1:$AL$70</definedName>
  </definedNames>
  <calcPr calcId="152511"/>
</workbook>
</file>

<file path=xl/calcChain.xml><?xml version="1.0" encoding="utf-8"?>
<calcChain xmlns="http://schemas.openxmlformats.org/spreadsheetml/2006/main">
  <c r="AK52" i="4" l="1"/>
  <c r="AJ52" i="4"/>
  <c r="AK48" i="4"/>
  <c r="AJ48" i="4"/>
  <c r="L55" i="4" l="1"/>
  <c r="AJ55" i="4" s="1"/>
  <c r="AK55" i="4" s="1"/>
  <c r="L54" i="4"/>
  <c r="AJ54" i="4" s="1"/>
  <c r="AK54" i="4" s="1"/>
  <c r="L53" i="4"/>
  <c r="AJ53" i="4" s="1"/>
  <c r="AK53" i="4" s="1"/>
  <c r="AK56" i="4" l="1"/>
  <c r="AJ56" i="4"/>
  <c r="L51" i="4"/>
  <c r="AJ51" i="4" s="1"/>
  <c r="AK51" i="4" s="1"/>
  <c r="L50" i="4"/>
  <c r="AJ50" i="4" s="1"/>
  <c r="AK50" i="4" s="1"/>
  <c r="L49" i="4"/>
  <c r="AJ49" i="4" s="1"/>
  <c r="AK49" i="4" s="1"/>
  <c r="L34" i="4" l="1"/>
  <c r="AJ34" i="4" s="1"/>
  <c r="AK34" i="4" s="1"/>
  <c r="L10" i="4" l="1"/>
  <c r="AJ10" i="4" s="1"/>
  <c r="AK10" i="4" s="1"/>
  <c r="L11" i="4"/>
  <c r="AJ11" i="4" s="1"/>
  <c r="AK11" i="4" s="1"/>
  <c r="L13" i="4"/>
  <c r="AJ13" i="4" s="1"/>
  <c r="L14" i="4"/>
  <c r="AJ14" i="4" s="1"/>
  <c r="AK14" i="4" s="1"/>
  <c r="L15" i="4"/>
  <c r="AJ15" i="4" s="1"/>
  <c r="AK15" i="4" s="1"/>
  <c r="L17" i="4"/>
  <c r="AJ17" i="4" s="1"/>
  <c r="L18" i="4"/>
  <c r="AJ18" i="4" s="1"/>
  <c r="AK18" i="4" s="1"/>
  <c r="L19" i="4"/>
  <c r="AJ19" i="4" s="1"/>
  <c r="AK19" i="4" s="1"/>
  <c r="L21" i="4"/>
  <c r="AJ21" i="4" s="1"/>
  <c r="AK21" i="4" s="1"/>
  <c r="L22" i="4"/>
  <c r="AJ22" i="4" s="1"/>
  <c r="AK22" i="4" s="1"/>
  <c r="L23" i="4"/>
  <c r="AJ23" i="4" s="1"/>
  <c r="L25" i="4"/>
  <c r="AJ25" i="4" s="1"/>
  <c r="AK25" i="4" s="1"/>
  <c r="L26" i="4"/>
  <c r="AJ26" i="4" s="1"/>
  <c r="AK26" i="4" s="1"/>
  <c r="L27" i="4"/>
  <c r="AJ27" i="4" s="1"/>
  <c r="L29" i="4"/>
  <c r="AJ29" i="4" s="1"/>
  <c r="AK29" i="4" s="1"/>
  <c r="L30" i="4"/>
  <c r="AJ30" i="4" s="1"/>
  <c r="AK30" i="4" s="1"/>
  <c r="L31" i="4"/>
  <c r="AJ31" i="4" s="1"/>
  <c r="L33" i="4"/>
  <c r="AJ33" i="4" s="1"/>
  <c r="L35" i="4"/>
  <c r="AJ35" i="4" s="1"/>
  <c r="AK35" i="4" s="1"/>
  <c r="L37" i="4"/>
  <c r="AJ37" i="4" s="1"/>
  <c r="L38" i="4"/>
  <c r="AJ38" i="4" s="1"/>
  <c r="AK38" i="4" s="1"/>
  <c r="L39" i="4"/>
  <c r="AJ39" i="4" s="1"/>
  <c r="AK39" i="4" s="1"/>
  <c r="L40" i="4"/>
  <c r="L41" i="4"/>
  <c r="AJ41" i="4" s="1"/>
  <c r="L42" i="4"/>
  <c r="AJ42" i="4" s="1"/>
  <c r="AK42" i="4" s="1"/>
  <c r="L44" i="4"/>
  <c r="AJ44" i="4" s="1"/>
  <c r="AK44" i="4" s="1"/>
  <c r="L45" i="4"/>
  <c r="AJ45" i="4" s="1"/>
  <c r="AK45" i="4" s="1"/>
  <c r="L46" i="4"/>
  <c r="AJ46" i="4" s="1"/>
  <c r="AK46" i="4" s="1"/>
  <c r="L47" i="4"/>
  <c r="AJ47" i="4" s="1"/>
  <c r="AK47" i="4" s="1"/>
  <c r="L9" i="4"/>
  <c r="AK41" i="4" l="1"/>
  <c r="AK43" i="4" s="1"/>
  <c r="AJ43" i="4"/>
  <c r="AK37" i="4"/>
  <c r="AK40" i="4" s="1"/>
  <c r="AJ40" i="4"/>
  <c r="AK33" i="4"/>
  <c r="AK36" i="4" s="1"/>
  <c r="AJ36" i="4"/>
  <c r="AK31" i="4"/>
  <c r="AK32" i="4" s="1"/>
  <c r="AJ32" i="4"/>
  <c r="AK27" i="4"/>
  <c r="AK28" i="4" s="1"/>
  <c r="AJ28" i="4"/>
  <c r="AK17" i="4"/>
  <c r="AK20" i="4" s="1"/>
  <c r="AJ20" i="4"/>
  <c r="AK13" i="4"/>
  <c r="AK16" i="4" s="1"/>
  <c r="AJ16" i="4"/>
  <c r="AK23" i="4"/>
  <c r="AK24" i="4" s="1"/>
  <c r="AJ24" i="4"/>
  <c r="AJ9" i="4"/>
  <c r="AJ12" i="4" s="1"/>
  <c r="AK9" i="4" l="1"/>
  <c r="AK12" i="4" l="1"/>
</calcChain>
</file>

<file path=xl/sharedStrings.xml><?xml version="1.0" encoding="utf-8"?>
<sst xmlns="http://schemas.openxmlformats.org/spreadsheetml/2006/main" count="320" uniqueCount="96">
  <si>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</si>
  <si>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</si>
  <si>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</si>
  <si>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</si>
  <si>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</si>
  <si>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</si>
  <si>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</si>
  <si>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</si>
  <si>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</si>
  <si>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</si>
  <si>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</si>
  <si>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</si>
  <si>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</si>
  <si>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</si>
  <si>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</si>
  <si>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</si>
  <si>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</si>
  <si>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</si>
  <si>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</si>
  <si>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</si>
  <si>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</si>
  <si>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</si>
  <si>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</si>
  <si>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</si>
  <si>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</si>
  <si>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</si>
  <si>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</si>
  <si>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</si>
  <si>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</si>
  <si>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</si>
  <si>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</si>
  <si>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№ лота</t>
  </si>
  <si>
    <t>ООО "Самарские коммунальные системы"</t>
  </si>
  <si>
    <t>Размер скидки, предоставляемой на стоимость 
1 литра 
(%)</t>
  </si>
  <si>
    <t xml:space="preserve">Размер сервисных услуг, предоставляемых  на стоимость 
1 литра 
(%) </t>
  </si>
  <si>
    <t>БГ000003</t>
  </si>
  <si>
    <t>БГ000004</t>
  </si>
  <si>
    <t>БД</t>
  </si>
  <si>
    <t>л</t>
  </si>
  <si>
    <t>АЗС Постащика согласно ТЗ</t>
  </si>
  <si>
    <t>АО "Тамбовские коммунальные системы"</t>
  </si>
  <si>
    <t>АО "ПКС-Водоканал"</t>
  </si>
  <si>
    <t>ООО "НОВОГОР-Прикамье"</t>
  </si>
  <si>
    <t>АО "ПКС-Тепловые сети"</t>
  </si>
  <si>
    <t>Итоговая стоимость, руб. БЕЗ НДС (указывать при необходимости)</t>
  </si>
  <si>
    <t>Приведенная стоимость предложения Участника (Цена предложения):</t>
  </si>
  <si>
    <t xml:space="preserve"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</t>
  </si>
  <si>
    <t>Приведенная стоимость Предложения Участника 
без НДС (руб.)</t>
  </si>
  <si>
    <t>Приведенная стоимость Предложения Участника
 с НДС (руб.)</t>
  </si>
  <si>
    <t>УСЛОВИЯ ЗАКЛЮЧЕНИЯ ДОГОВОРА (Техническое предложение + ЦЕНОВОЕ ПРЕДЛОЖЕНИЕ) на поставку ТМЦ</t>
  </si>
  <si>
    <t>ООО "Амурские коммунальные системы"</t>
  </si>
  <si>
    <t>БД000007</t>
  </si>
  <si>
    <t>ООО "Березниковская водоснабжающая компания"</t>
  </si>
  <si>
    <t>БД000001</t>
  </si>
  <si>
    <t>ООО "Волжские коммунальные системы"</t>
  </si>
  <si>
    <t>ООО "Проминформ Техноологии"</t>
  </si>
  <si>
    <t>БД000006</t>
  </si>
  <si>
    <t>ООО "Проминформ Технологии"</t>
  </si>
  <si>
    <t>БГ</t>
  </si>
  <si>
    <t>ООО "Нижневартовские коммунальные системы"</t>
  </si>
  <si>
    <t>Ориентировочный график поставки товара (выполнения работ, оказания услуг), а также предполагаемый объем продукции применительно к каждому периоду</t>
  </si>
  <si>
    <t>с 01.01.2022 по 31.12.2022</t>
  </si>
  <si>
    <t>Период поставки</t>
  </si>
  <si>
    <t>Бензин 92</t>
  </si>
  <si>
    <t>ГОСТ 32513-2013, ТЗ №1</t>
  </si>
  <si>
    <t>Бензин 95</t>
  </si>
  <si>
    <t>Топливо дизельное</t>
  </si>
  <si>
    <t>ГОСТ 32511-2013, ТЗ №1</t>
  </si>
  <si>
    <t>ГОСТ 32513-2013, ТЗ №2</t>
  </si>
  <si>
    <t>ГОСТ 32511-2013, ТЗ №2</t>
  </si>
  <si>
    <t>ГОСТ 32513-2013, ТЗ №3</t>
  </si>
  <si>
    <t>ГОСТ 32511-2013, ТЗ №3</t>
  </si>
  <si>
    <t>ГОСТ 32513-2013, ТЗ №4</t>
  </si>
  <si>
    <t>ГОСТ 32511-2013, ТЗ №4</t>
  </si>
  <si>
    <t>ГОСТ 32513-2013, ТЗ №5</t>
  </si>
  <si>
    <t>ГОСТ 32511-2013, ТЗ №5</t>
  </si>
  <si>
    <t>ГОСТ 32513-2013, ТЗ №6</t>
  </si>
  <si>
    <t>ГОСТ 32511-2013, ТЗ №6</t>
  </si>
  <si>
    <t>ГОСТ 32513-2013, ТЗ №7</t>
  </si>
  <si>
    <t>ГОСТ 32511-2013, ТЗ №7</t>
  </si>
  <si>
    <t>ГОСТ 32513-2013, ТЗ №8</t>
  </si>
  <si>
    <t>ГОСТ 32511-2013, ТЗ №8</t>
  </si>
  <si>
    <t>ГОСТ 32513-2013, ТЗ №9</t>
  </si>
  <si>
    <t>ГОСТ 32511-2013, ТЗ №9</t>
  </si>
  <si>
    <t>Бензин 80</t>
  </si>
  <si>
    <t>ГОСТ 32513-2013, ТЗ №10</t>
  </si>
  <si>
    <t>ГОСТ 32511-2013, ТЗ №10</t>
  </si>
  <si>
    <t>ГОСТ 32513-2013, ТЗ №11</t>
  </si>
  <si>
    <t>ГОСТ 32511-2013, ТЗ №11</t>
  </si>
  <si>
    <t>ООО "Горводоканал"</t>
  </si>
  <si>
    <t>ООО "Ульяновскоблводоканал"</t>
  </si>
  <si>
    <t>ГОСТ 32513-2013, ТЗ №12</t>
  </si>
  <si>
    <t>ГОСТ 32511-2013, ТЗ №12</t>
  </si>
  <si>
    <r>
      <t xml:space="preserve">Участник в своем Предложении должен указать цену на каждый вид топлива на АЗС одного бренда, входящих в сеть АЗС Поставщика, по состоянию на </t>
    </r>
    <r>
      <rPr>
        <b/>
        <sz val="11"/>
        <color rgb="FFFF0000"/>
        <rFont val="Times New Roman"/>
        <family val="1"/>
        <charset val="204"/>
      </rPr>
      <t>20.10.2021</t>
    </r>
    <r>
      <rPr>
        <sz val="11"/>
        <rFont val="Times New Roman"/>
        <family val="1"/>
        <charset val="204"/>
      </rPr>
      <t xml:space="preserve"> (для расчета приведенной стоимости). </t>
    </r>
    <r>
      <rPr>
        <sz val="11"/>
        <color theme="1"/>
        <rFont val="Times New Roman"/>
        <family val="1"/>
        <charset val="204"/>
      </rPr>
      <t>Так же Участник должен указать размер скидки, которую он может предложить на каждый вид топлива на АЗС одного бренда, входящих в сеть АЗС Поставщика, размер сервисных услуг, и подтверждение, что размер скидки не подлежит уменьшению, а размер сервисных услуг не подлежит увеличению, в течение всего срока действия договора.
Приведенная стоимость Предложения Участника с учетом % скидки и сервисных услуг не является стоимостью заключаемого договора, а служит исключительно для определения победителя Процедуры закупки.
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стоимости.</t>
    </r>
  </si>
  <si>
    <r>
      <t xml:space="preserve">Цена 1 литра на АЗС </t>
    </r>
    <r>
      <rPr>
        <b/>
        <sz val="9"/>
        <rFont val="Times New Roman"/>
        <family val="1"/>
        <charset val="204"/>
      </rPr>
      <t>на</t>
    </r>
    <r>
      <rPr>
        <b/>
        <u/>
        <sz val="9"/>
        <rFont val="Times New Roman"/>
        <family val="1"/>
      </rPr>
      <t xml:space="preserve"> </t>
    </r>
    <r>
      <rPr>
        <b/>
        <u/>
        <sz val="14"/>
        <color rgb="FFFF0000"/>
        <rFont val="Times New Roman"/>
        <family val="1"/>
        <charset val="204"/>
      </rPr>
      <t>20.10.2021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0"/>
        <rFont val="Times New Roman"/>
        <family val="1"/>
        <charset val="204"/>
      </rPr>
      <t>без НДС (руб.)</t>
    </r>
  </si>
  <si>
    <t>РКСМ-1243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</si>
</sst>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u/>
      <sz val="9"/>
      <name val="Times New Roman"/>
      <family val="1"/>
    </font>
    <font>
      <b/>
      <u/>
      <sz val="14"/>
      <color rgb="FFFF0000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3" fillId="0" borderId="0"/>
  </cellStyleXfs>
  <cellXfs count="10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/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4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6" fillId="4" borderId="1" xfId="2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vertical="center"/>
    </xf>
    <xf numFmtId="4" fontId="17" fillId="2" borderId="1" xfId="0" applyNumberFormat="1" applyFont="1" applyFill="1" applyBorder="1" applyAlignment="1" applyProtection="1">
      <alignment horizontal="center" vertical="top" wrapText="1"/>
    </xf>
    <xf numFmtId="4" fontId="1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4" fontId="0" fillId="0" borderId="1" xfId="0" applyNumberFormat="1" applyFont="1" applyBorder="1" applyAlignment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>
      <alignment horizontal="center" vertical="top" wrapText="1"/>
    </xf>
    <xf numFmtId="0" fontId="16" fillId="5" borderId="1" xfId="2" applyFont="1" applyFill="1" applyBorder="1" applyAlignment="1">
      <alignment horizontal="right" vertical="center"/>
    </xf>
    <xf numFmtId="4" fontId="17" fillId="5" borderId="1" xfId="0" applyNumberFormat="1" applyFont="1" applyFill="1" applyBorder="1" applyAlignment="1" applyProtection="1">
      <alignment horizontal="center" vertical="top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2" fillId="5" borderId="0" xfId="0" applyNumberFormat="1" applyFont="1" applyFill="1" applyBorder="1" applyAlignment="1" applyProtection="1"/>
    <xf numFmtId="0" fontId="0" fillId="5" borderId="1" xfId="0" applyFill="1" applyBorder="1" applyAlignment="1">
      <alignment horizontal="left"/>
    </xf>
    <xf numFmtId="4" fontId="17" fillId="5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center" vertical="top" wrapText="1"/>
    </xf>
    <xf numFmtId="1" fontId="0" fillId="0" borderId="9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center" vertical="top" wrapText="1"/>
    </xf>
    <xf numFmtId="4" fontId="0" fillId="0" borderId="9" xfId="0" applyNumberFormat="1" applyFont="1" applyBorder="1" applyAlignment="1">
      <alignment horizontal="center" vertical="top" wrapText="1"/>
    </xf>
    <xf numFmtId="0" fontId="16" fillId="4" borderId="9" xfId="2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4" fontId="1" fillId="2" borderId="9" xfId="0" applyNumberFormat="1" applyFont="1" applyFill="1" applyBorder="1" applyAlignment="1" applyProtection="1">
      <alignment vertical="center"/>
    </xf>
    <xf numFmtId="4" fontId="17" fillId="2" borderId="9" xfId="0" applyNumberFormat="1" applyFont="1" applyFill="1" applyBorder="1" applyAlignment="1" applyProtection="1">
      <alignment horizontal="center" vertical="top" wrapText="1"/>
    </xf>
    <xf numFmtId="4" fontId="17" fillId="2" borderId="9" xfId="0" applyNumberFormat="1" applyFont="1" applyFill="1" applyBorder="1" applyAlignment="1" applyProtection="1">
      <alignment horizontal="center" vertical="top"/>
    </xf>
    <xf numFmtId="0" fontId="0" fillId="5" borderId="1" xfId="0" applyFill="1" applyBorder="1" applyAlignment="1">
      <alignment horizontal="center"/>
    </xf>
    <xf numFmtId="0" fontId="12" fillId="5" borderId="1" xfId="0" applyNumberFormat="1" applyFont="1" applyFill="1" applyBorder="1" applyAlignment="1" applyProtection="1"/>
    <xf numFmtId="4" fontId="1" fillId="0" borderId="6" xfId="0" applyNumberFormat="1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" fontId="0" fillId="0" borderId="9" xfId="0" applyNumberFormat="1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4" fontId="1" fillId="0" borderId="13" xfId="0" applyNumberFormat="1" applyFont="1" applyBorder="1" applyAlignment="1">
      <alignment horizontal="right" vertical="top" wrapText="1"/>
    </xf>
    <xf numFmtId="4" fontId="1" fillId="5" borderId="4" xfId="0" applyNumberFormat="1" applyFont="1" applyFill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4" fontId="1" fillId="5" borderId="13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top" wrapText="1"/>
    </xf>
    <xf numFmtId="4" fontId="1" fillId="0" borderId="14" xfId="0" applyNumberFormat="1" applyFont="1" applyBorder="1" applyAlignment="1">
      <alignment horizontal="right" vertical="top" wrapText="1"/>
    </xf>
    <xf numFmtId="1" fontId="0" fillId="0" borderId="15" xfId="0" applyNumberFormat="1" applyFont="1" applyBorder="1" applyAlignment="1">
      <alignment horizontal="center" vertical="top" wrapText="1"/>
    </xf>
    <xf numFmtId="1" fontId="0" fillId="0" borderId="11" xfId="0" applyNumberFormat="1" applyFont="1" applyBorder="1" applyAlignment="1">
      <alignment horizontal="center" vertical="top" wrapText="1"/>
    </xf>
    <xf numFmtId="0" fontId="1" fillId="4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4" borderId="1" xfId="1" applyFont="1" applyFill="1" applyBorder="1" applyAlignment="1">
      <alignment horizontal="left" vertical="top" wrapText="1"/>
    </xf>
    <xf numFmtId="0" fontId="10" fillId="4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4" fontId="0" fillId="0" borderId="7" xfId="0" applyNumberFormat="1" applyFont="1" applyBorder="1" applyAlignment="1">
      <alignment horizontal="center" vertical="top" wrapText="1"/>
    </xf>
    <xf numFmtId="4" fontId="0" fillId="0" borderId="8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1" fontId="0" fillId="0" borderId="12" xfId="0" applyNumberFormat="1" applyFont="1" applyBorder="1" applyAlignment="1">
      <alignment horizontal="center" vertical="top" wrapText="1"/>
    </xf>
    <xf numFmtId="1" fontId="0" fillId="0" borderId="0" xfId="0" applyNumberFormat="1" applyFont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top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17" fillId="5" borderId="2" xfId="0" applyNumberFormat="1" applyFont="1" applyFill="1" applyBorder="1" applyAlignment="1" applyProtection="1">
      <alignment horizontal="right" vertical="center" wrapText="1"/>
    </xf>
    <xf numFmtId="0" fontId="17" fillId="5" borderId="10" xfId="0" applyNumberFormat="1" applyFont="1" applyFill="1" applyBorder="1" applyAlignment="1" applyProtection="1">
      <alignment horizontal="right" vertical="center" wrapText="1"/>
    </xf>
    <xf numFmtId="0" fontId="17" fillId="5" borderId="11" xfId="0" applyNumberFormat="1" applyFont="1" applyFill="1" applyBorder="1" applyAlignment="1" applyProtection="1">
      <alignment horizontal="right" vertical="center" wrapText="1"/>
    </xf>
    <xf numFmtId="4" fontId="17" fillId="4" borderId="7" xfId="0" applyNumberFormat="1" applyFont="1" applyFill="1" applyBorder="1" applyAlignment="1">
      <alignment horizontal="center" vertical="center" wrapText="1"/>
    </xf>
    <xf numFmtId="4" fontId="17" fillId="4" borderId="8" xfId="0" applyNumberFormat="1" applyFont="1" applyFill="1" applyBorder="1" applyAlignment="1">
      <alignment horizontal="center" vertical="center" wrapText="1"/>
    </xf>
    <xf numFmtId="0" fontId="17" fillId="5" borderId="1" xfId="0" applyNumberFormat="1" applyFont="1" applyFill="1" applyBorder="1" applyAlignment="1" applyProtection="1">
      <alignment horizontal="right" vertical="center" wrapText="1"/>
    </xf>
    <xf numFmtId="1" fontId="0" fillId="0" borderId="1" xfId="0" applyNumberFormat="1" applyFont="1" applyBorder="1" applyAlignment="1">
      <alignment horizontal="center" vertical="top" wrapText="1"/>
    </xf>
    <xf numFmtId="4" fontId="0" fillId="0" borderId="9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5"/>
  <sheetViews>
    <sheetView tabSelected="1" view="pageBreakPreview" topLeftCell="G1" zoomScale="86" zoomScaleNormal="86" zoomScaleSheetLayoutView="86" workbookViewId="0">
      <selection activeCell="X6" sqref="X6"/>
    </sheetView>
  </sheetViews>
  <sheetFormatPr defaultColWidth="8.88671875" defaultRowHeight="13.2" x14ac:dyDescent="0.25"/>
  <cols>
    <col min="1" max="1" width="3.44140625" customWidth="1"/>
    <col min="2" max="2" width="3.88671875" customWidth="1"/>
    <col min="3" max="3" width="10.6640625" hidden="1" customWidth="1"/>
    <col min="4" max="5" width="8.88671875" customWidth="1"/>
    <col min="6" max="6" width="17.88671875" style="1" customWidth="1"/>
    <col min="7" max="7" width="14.88671875" style="1" customWidth="1"/>
    <col min="8" max="8" width="3.6640625" style="1" customWidth="1"/>
    <col min="9" max="10" width="26.5546875" style="1" customWidth="1"/>
    <col min="11" max="11" width="15.5546875" style="1" customWidth="1"/>
    <col min="12" max="13" width="12.109375" customWidth="1"/>
    <col min="14" max="25" width="10.6640625" customWidth="1"/>
    <col min="26" max="26" width="15.33203125" hidden="1" customWidth="1"/>
    <col min="27" max="27" width="14.88671875" customWidth="1"/>
    <col min="28" max="28" width="15.44140625" customWidth="1"/>
    <col min="29" max="29" width="16.6640625" customWidth="1"/>
    <col min="30" max="30" width="15.88671875" customWidth="1"/>
    <col min="31" max="31" width="15" customWidth="1"/>
    <col min="32" max="32" width="16.88671875" customWidth="1"/>
    <col min="33" max="33" width="14.44140625" customWidth="1"/>
    <col min="34" max="35" width="17" customWidth="1"/>
    <col min="36" max="36" width="16.33203125" customWidth="1"/>
    <col min="37" max="37" width="18.44140625" customWidth="1"/>
    <col min="38" max="38" width="12.88671875" customWidth="1"/>
  </cols>
  <sheetData>
    <row r="1" spans="1:38" ht="18.75" customHeight="1" x14ac:dyDescent="0.25">
      <c r="AK1" s="11" t="s">
        <v>26</v>
      </c>
    </row>
    <row r="2" spans="1:38" ht="42.75" customHeight="1" x14ac:dyDescent="0.25">
      <c r="B2" s="10" t="s">
        <v>49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L2" s="5"/>
    </row>
    <row r="3" spans="1:38" ht="25.5" customHeight="1" x14ac:dyDescent="0.25">
      <c r="B3" s="6" t="s">
        <v>15</v>
      </c>
      <c r="C3" s="5"/>
      <c r="D3" s="5"/>
      <c r="E3" s="83" t="s">
        <v>95</v>
      </c>
      <c r="F3" s="83"/>
      <c r="G3" s="83"/>
      <c r="H3" s="83"/>
      <c r="I3" s="83"/>
      <c r="J3" s="83"/>
      <c r="K3" s="83"/>
      <c r="L3" s="83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L3" s="5"/>
    </row>
    <row r="4" spans="1:38" ht="30.75" customHeight="1" x14ac:dyDescent="0.25">
      <c r="B4" s="6" t="s">
        <v>14</v>
      </c>
      <c r="C4" s="7"/>
      <c r="D4" s="7"/>
      <c r="E4" s="84"/>
      <c r="F4" s="84"/>
      <c r="G4" s="84"/>
      <c r="H4" s="84"/>
      <c r="I4" s="84"/>
      <c r="J4" s="84"/>
      <c r="K4" s="84"/>
      <c r="L4" s="84"/>
      <c r="M4" s="7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L4" s="8"/>
    </row>
    <row r="5" spans="1:38" ht="30.75" customHeight="1" x14ac:dyDescent="0.25">
      <c r="B5" s="6" t="s">
        <v>22</v>
      </c>
      <c r="C5" s="7"/>
      <c r="D5" s="7"/>
      <c r="E5" s="84"/>
      <c r="F5" s="84"/>
      <c r="G5" s="84"/>
      <c r="H5" s="84"/>
      <c r="I5" s="84"/>
      <c r="J5" s="84"/>
      <c r="K5" s="84"/>
      <c r="L5" s="84"/>
      <c r="M5" s="7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L5" s="8"/>
    </row>
    <row r="6" spans="1:38" ht="23.25" customHeight="1" x14ac:dyDescent="0.25">
      <c r="B6" s="9" t="s">
        <v>9</v>
      </c>
    </row>
    <row r="7" spans="1:38" ht="56.4" customHeight="1" x14ac:dyDescent="0.25">
      <c r="N7" s="88" t="s">
        <v>60</v>
      </c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1"/>
      <c r="AA7" s="34"/>
      <c r="AB7" s="90" t="s">
        <v>10</v>
      </c>
      <c r="AC7" s="90"/>
      <c r="AD7" s="90"/>
      <c r="AE7" s="90"/>
      <c r="AF7" s="90"/>
      <c r="AG7" s="90"/>
      <c r="AH7" s="90"/>
      <c r="AI7" s="90"/>
      <c r="AJ7" s="90"/>
      <c r="AK7" s="90"/>
      <c r="AL7" s="90"/>
    </row>
    <row r="8" spans="1:38" ht="112.5" customHeight="1" x14ac:dyDescent="0.25">
      <c r="A8" s="3" t="s">
        <v>31</v>
      </c>
      <c r="B8" s="2" t="s">
        <v>0</v>
      </c>
      <c r="C8" s="2" t="s">
        <v>11</v>
      </c>
      <c r="D8" s="39" t="s">
        <v>29</v>
      </c>
      <c r="E8" s="39" t="s">
        <v>30</v>
      </c>
      <c r="F8" s="2" t="s">
        <v>5</v>
      </c>
      <c r="G8" s="2" t="s">
        <v>1</v>
      </c>
      <c r="H8" s="2" t="s">
        <v>12</v>
      </c>
      <c r="I8" s="2" t="s">
        <v>7</v>
      </c>
      <c r="J8" s="2" t="s">
        <v>13</v>
      </c>
      <c r="K8" s="2" t="s">
        <v>8</v>
      </c>
      <c r="L8" s="2" t="s">
        <v>6</v>
      </c>
      <c r="M8" s="46" t="s">
        <v>62</v>
      </c>
      <c r="N8" s="29">
        <v>44197</v>
      </c>
      <c r="O8" s="29">
        <v>44228</v>
      </c>
      <c r="P8" s="29">
        <v>44256</v>
      </c>
      <c r="Q8" s="29">
        <v>44287</v>
      </c>
      <c r="R8" s="29">
        <v>44317</v>
      </c>
      <c r="S8" s="29">
        <v>44348</v>
      </c>
      <c r="T8" s="29">
        <v>44378</v>
      </c>
      <c r="U8" s="29">
        <v>44409</v>
      </c>
      <c r="V8" s="29">
        <v>44440</v>
      </c>
      <c r="W8" s="29">
        <v>44470</v>
      </c>
      <c r="X8" s="29">
        <v>44501</v>
      </c>
      <c r="Y8" s="29">
        <v>44531</v>
      </c>
      <c r="Z8" s="27" t="s">
        <v>25</v>
      </c>
      <c r="AA8" s="27" t="s">
        <v>44</v>
      </c>
      <c r="AB8" s="4" t="s">
        <v>4</v>
      </c>
      <c r="AC8" s="4" t="s">
        <v>24</v>
      </c>
      <c r="AD8" s="4" t="s">
        <v>17</v>
      </c>
      <c r="AE8" s="4" t="s">
        <v>2</v>
      </c>
      <c r="AF8" s="4" t="s">
        <v>3</v>
      </c>
      <c r="AG8" s="4" t="s">
        <v>94</v>
      </c>
      <c r="AH8" s="4" t="s">
        <v>33</v>
      </c>
      <c r="AI8" s="4" t="s">
        <v>34</v>
      </c>
      <c r="AJ8" s="4" t="s">
        <v>47</v>
      </c>
      <c r="AK8" s="4" t="s">
        <v>48</v>
      </c>
      <c r="AL8" s="4" t="s">
        <v>16</v>
      </c>
    </row>
    <row r="9" spans="1:38" s="28" customFormat="1" ht="26.4" x14ac:dyDescent="0.25">
      <c r="A9" s="94">
        <v>1</v>
      </c>
      <c r="B9" s="40">
        <v>1</v>
      </c>
      <c r="C9" s="41" t="s">
        <v>35</v>
      </c>
      <c r="D9" s="30">
        <v>19.2</v>
      </c>
      <c r="E9" s="30">
        <v>19.2</v>
      </c>
      <c r="F9" s="31" t="s">
        <v>63</v>
      </c>
      <c r="G9" s="31" t="s">
        <v>64</v>
      </c>
      <c r="H9" s="42" t="s">
        <v>38</v>
      </c>
      <c r="I9" s="41" t="s">
        <v>50</v>
      </c>
      <c r="J9" s="41" t="s">
        <v>50</v>
      </c>
      <c r="K9" s="41" t="s">
        <v>39</v>
      </c>
      <c r="L9" s="72">
        <f>SUM(N9:Y9)</f>
        <v>66711</v>
      </c>
      <c r="M9" s="106" t="s">
        <v>61</v>
      </c>
      <c r="N9" s="45">
        <v>5559.25</v>
      </c>
      <c r="O9" s="45">
        <v>5559.25</v>
      </c>
      <c r="P9" s="45">
        <v>5559.25</v>
      </c>
      <c r="Q9" s="45">
        <v>5559.25</v>
      </c>
      <c r="R9" s="45">
        <v>5559.25</v>
      </c>
      <c r="S9" s="45">
        <v>5559.25</v>
      </c>
      <c r="T9" s="45">
        <v>5559.25</v>
      </c>
      <c r="U9" s="45">
        <v>5559.25</v>
      </c>
      <c r="V9" s="45">
        <v>5559.25</v>
      </c>
      <c r="W9" s="45">
        <v>5559.25</v>
      </c>
      <c r="X9" s="45">
        <v>5559.25</v>
      </c>
      <c r="Y9" s="45">
        <v>5559.25</v>
      </c>
      <c r="Z9" s="32"/>
      <c r="AA9" s="101">
        <v>40656625.119999997</v>
      </c>
      <c r="AB9" s="35"/>
      <c r="AC9" s="35"/>
      <c r="AD9" s="35"/>
      <c r="AE9" s="35"/>
      <c r="AF9" s="35"/>
      <c r="AG9" s="36"/>
      <c r="AH9" s="36"/>
      <c r="AI9" s="36"/>
      <c r="AJ9" s="37">
        <f>AG9*L9*((100-AH9)/100)*((100+AI9)/100)</f>
        <v>0</v>
      </c>
      <c r="AK9" s="38">
        <f>AJ9*1.2</f>
        <v>0</v>
      </c>
      <c r="AL9" s="35"/>
    </row>
    <row r="10" spans="1:38" s="28" customFormat="1" ht="26.4" x14ac:dyDescent="0.25">
      <c r="A10" s="95"/>
      <c r="B10" s="40">
        <v>2</v>
      </c>
      <c r="C10" s="41" t="s">
        <v>36</v>
      </c>
      <c r="D10" s="30">
        <v>19.2</v>
      </c>
      <c r="E10" s="30">
        <v>19.2</v>
      </c>
      <c r="F10" s="31" t="s">
        <v>65</v>
      </c>
      <c r="G10" s="31" t="s">
        <v>64</v>
      </c>
      <c r="H10" s="42" t="s">
        <v>38</v>
      </c>
      <c r="I10" s="41" t="s">
        <v>50</v>
      </c>
      <c r="J10" s="41" t="s">
        <v>50</v>
      </c>
      <c r="K10" s="41" t="s">
        <v>39</v>
      </c>
      <c r="L10" s="72">
        <f t="shared" ref="L10:L31" si="0">SUM(N10:Y10)</f>
        <v>1550</v>
      </c>
      <c r="M10" s="106"/>
      <c r="N10" s="45">
        <v>130</v>
      </c>
      <c r="O10" s="45">
        <v>130</v>
      </c>
      <c r="P10" s="45">
        <v>129</v>
      </c>
      <c r="Q10" s="45">
        <v>129</v>
      </c>
      <c r="R10" s="45">
        <v>129</v>
      </c>
      <c r="S10" s="45">
        <v>129</v>
      </c>
      <c r="T10" s="45">
        <v>129</v>
      </c>
      <c r="U10" s="45">
        <v>129</v>
      </c>
      <c r="V10" s="45">
        <v>129</v>
      </c>
      <c r="W10" s="45">
        <v>129</v>
      </c>
      <c r="X10" s="45">
        <v>129</v>
      </c>
      <c r="Y10" s="45">
        <v>129</v>
      </c>
      <c r="Z10" s="32"/>
      <c r="AA10" s="102"/>
      <c r="AB10" s="35"/>
      <c r="AC10" s="35"/>
      <c r="AD10" s="35"/>
      <c r="AE10" s="35"/>
      <c r="AF10" s="35"/>
      <c r="AG10" s="36"/>
      <c r="AH10" s="36"/>
      <c r="AI10" s="36"/>
      <c r="AJ10" s="37">
        <f t="shared" ref="AJ10:AJ11" si="1">AG10*L10*((100-AH10)/100)*((100+AI10)/100)</f>
        <v>0</v>
      </c>
      <c r="AK10" s="38">
        <f t="shared" ref="AK10:AK31" si="2">AJ10*1.2</f>
        <v>0</v>
      </c>
      <c r="AL10" s="35"/>
    </row>
    <row r="11" spans="1:38" s="28" customFormat="1" ht="26.4" x14ac:dyDescent="0.25">
      <c r="A11" s="95"/>
      <c r="B11" s="40">
        <v>3</v>
      </c>
      <c r="C11" s="41" t="s">
        <v>51</v>
      </c>
      <c r="D11" s="30">
        <v>19.2</v>
      </c>
      <c r="E11" s="30">
        <v>19.2</v>
      </c>
      <c r="F11" s="33" t="s">
        <v>66</v>
      </c>
      <c r="G11" s="31" t="s">
        <v>67</v>
      </c>
      <c r="H11" s="42" t="s">
        <v>38</v>
      </c>
      <c r="I11" s="41" t="s">
        <v>50</v>
      </c>
      <c r="J11" s="41" t="s">
        <v>50</v>
      </c>
      <c r="K11" s="41" t="s">
        <v>39</v>
      </c>
      <c r="L11" s="72">
        <f t="shared" si="0"/>
        <v>848945</v>
      </c>
      <c r="M11" s="106"/>
      <c r="N11" s="45">
        <v>71490.84</v>
      </c>
      <c r="O11" s="45">
        <v>71490.84</v>
      </c>
      <c r="P11" s="45">
        <v>71490.84</v>
      </c>
      <c r="Q11" s="45">
        <v>71490.8</v>
      </c>
      <c r="R11" s="45">
        <v>70000</v>
      </c>
      <c r="S11" s="45">
        <v>70000</v>
      </c>
      <c r="T11" s="45">
        <v>70000</v>
      </c>
      <c r="U11" s="45">
        <v>70000</v>
      </c>
      <c r="V11" s="45">
        <v>70000</v>
      </c>
      <c r="W11" s="45">
        <v>70000</v>
      </c>
      <c r="X11" s="45">
        <v>71490.84</v>
      </c>
      <c r="Y11" s="45">
        <v>71490.84</v>
      </c>
      <c r="Z11" s="32"/>
      <c r="AA11" s="102"/>
      <c r="AB11" s="35"/>
      <c r="AC11" s="35"/>
      <c r="AD11" s="35"/>
      <c r="AE11" s="35"/>
      <c r="AF11" s="35"/>
      <c r="AG11" s="36"/>
      <c r="AH11" s="36"/>
      <c r="AI11" s="36"/>
      <c r="AJ11" s="37">
        <f t="shared" si="1"/>
        <v>0</v>
      </c>
      <c r="AK11" s="38">
        <f t="shared" si="2"/>
        <v>0</v>
      </c>
      <c r="AL11" s="35"/>
    </row>
    <row r="12" spans="1:38" s="51" customFormat="1" x14ac:dyDescent="0.25">
      <c r="A12" s="96"/>
      <c r="B12" s="43"/>
      <c r="C12" s="43"/>
      <c r="D12" s="43"/>
      <c r="E12" s="43"/>
      <c r="F12" s="43"/>
      <c r="G12" s="43"/>
      <c r="H12" s="44"/>
      <c r="I12" s="43"/>
      <c r="J12" s="43"/>
      <c r="K12" s="43"/>
      <c r="L12" s="73"/>
      <c r="M12" s="47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8"/>
      <c r="AA12" s="53"/>
      <c r="AB12" s="98" t="s">
        <v>45</v>
      </c>
      <c r="AC12" s="99"/>
      <c r="AD12" s="99"/>
      <c r="AE12" s="99"/>
      <c r="AF12" s="99"/>
      <c r="AG12" s="99"/>
      <c r="AH12" s="99"/>
      <c r="AI12" s="100"/>
      <c r="AJ12" s="49">
        <f>SUM(AJ9:AJ11)</f>
        <v>0</v>
      </c>
      <c r="AK12" s="49">
        <f>SUM(AK9:AK11)</f>
        <v>0</v>
      </c>
      <c r="AL12" s="50"/>
    </row>
    <row r="13" spans="1:38" s="28" customFormat="1" ht="26.4" x14ac:dyDescent="0.25">
      <c r="A13" s="94">
        <v>2</v>
      </c>
      <c r="B13" s="40">
        <v>1</v>
      </c>
      <c r="C13" s="41" t="s">
        <v>35</v>
      </c>
      <c r="D13" s="30">
        <v>19.2</v>
      </c>
      <c r="E13" s="30">
        <v>19.2</v>
      </c>
      <c r="F13" s="31" t="s">
        <v>63</v>
      </c>
      <c r="G13" s="31" t="s">
        <v>68</v>
      </c>
      <c r="H13" s="42" t="s">
        <v>38</v>
      </c>
      <c r="I13" s="41" t="s">
        <v>52</v>
      </c>
      <c r="J13" s="41" t="s">
        <v>52</v>
      </c>
      <c r="K13" s="41" t="s">
        <v>39</v>
      </c>
      <c r="L13" s="74">
        <f t="shared" si="0"/>
        <v>82524.999999999985</v>
      </c>
      <c r="M13" s="93" t="s">
        <v>61</v>
      </c>
      <c r="N13" s="45">
        <v>7544.49</v>
      </c>
      <c r="O13" s="45">
        <v>7734.49</v>
      </c>
      <c r="P13" s="45">
        <v>7544.49</v>
      </c>
      <c r="Q13" s="45">
        <v>6009.24</v>
      </c>
      <c r="R13" s="45">
        <v>6209.34</v>
      </c>
      <c r="S13" s="45">
        <v>6220.34</v>
      </c>
      <c r="T13" s="45">
        <v>6209.34</v>
      </c>
      <c r="U13" s="45">
        <v>6220.34</v>
      </c>
      <c r="V13" s="45">
        <v>6219.34</v>
      </c>
      <c r="W13" s="45">
        <v>7534.59</v>
      </c>
      <c r="X13" s="45">
        <v>7534.59</v>
      </c>
      <c r="Y13" s="45">
        <v>7544.41</v>
      </c>
      <c r="Z13" s="32"/>
      <c r="AA13" s="101">
        <v>7426570.3099999996</v>
      </c>
      <c r="AB13" s="35"/>
      <c r="AC13" s="35"/>
      <c r="AD13" s="35"/>
      <c r="AE13" s="35"/>
      <c r="AF13" s="35"/>
      <c r="AG13" s="36"/>
      <c r="AH13" s="36"/>
      <c r="AI13" s="36"/>
      <c r="AJ13" s="37">
        <f t="shared" ref="AJ13:AJ34" si="3">AG13*L13*((100-AH13)/100)*((100+AI13)/100)</f>
        <v>0</v>
      </c>
      <c r="AK13" s="38">
        <f t="shared" si="2"/>
        <v>0</v>
      </c>
      <c r="AL13" s="35"/>
    </row>
    <row r="14" spans="1:38" s="28" customFormat="1" ht="26.4" x14ac:dyDescent="0.25">
      <c r="A14" s="95"/>
      <c r="B14" s="40">
        <v>2</v>
      </c>
      <c r="C14" s="41" t="s">
        <v>36</v>
      </c>
      <c r="D14" s="30">
        <v>19.2</v>
      </c>
      <c r="E14" s="30">
        <v>19.2</v>
      </c>
      <c r="F14" s="31" t="s">
        <v>65</v>
      </c>
      <c r="G14" s="31" t="s">
        <v>68</v>
      </c>
      <c r="H14" s="42" t="s">
        <v>38</v>
      </c>
      <c r="I14" s="41" t="s">
        <v>52</v>
      </c>
      <c r="J14" s="41" t="s">
        <v>52</v>
      </c>
      <c r="K14" s="41" t="s">
        <v>39</v>
      </c>
      <c r="L14" s="74">
        <f t="shared" si="0"/>
        <v>10394.999999999998</v>
      </c>
      <c r="M14" s="92"/>
      <c r="N14" s="45">
        <v>952.9</v>
      </c>
      <c r="O14" s="45">
        <v>952.9</v>
      </c>
      <c r="P14" s="45">
        <v>952.9</v>
      </c>
      <c r="Q14" s="45">
        <v>779.65</v>
      </c>
      <c r="R14" s="45">
        <v>779.65</v>
      </c>
      <c r="S14" s="45">
        <v>779.65</v>
      </c>
      <c r="T14" s="45">
        <v>779.65</v>
      </c>
      <c r="U14" s="45">
        <v>779.65</v>
      </c>
      <c r="V14" s="45">
        <v>779.65</v>
      </c>
      <c r="W14" s="45">
        <v>952.9</v>
      </c>
      <c r="X14" s="45">
        <v>952.9</v>
      </c>
      <c r="Y14" s="45">
        <v>952.6</v>
      </c>
      <c r="Z14" s="32"/>
      <c r="AA14" s="102"/>
      <c r="AB14" s="35"/>
      <c r="AC14" s="35"/>
      <c r="AD14" s="35"/>
      <c r="AE14" s="35"/>
      <c r="AF14" s="35"/>
      <c r="AG14" s="36"/>
      <c r="AH14" s="36"/>
      <c r="AI14" s="36"/>
      <c r="AJ14" s="37">
        <f t="shared" si="3"/>
        <v>0</v>
      </c>
      <c r="AK14" s="38">
        <f t="shared" si="2"/>
        <v>0</v>
      </c>
      <c r="AL14" s="35"/>
    </row>
    <row r="15" spans="1:38" s="28" customFormat="1" ht="26.4" x14ac:dyDescent="0.25">
      <c r="A15" s="95"/>
      <c r="B15" s="40">
        <v>3</v>
      </c>
      <c r="C15" s="41" t="s">
        <v>53</v>
      </c>
      <c r="D15" s="30">
        <v>19.2</v>
      </c>
      <c r="E15" s="30">
        <v>19.2</v>
      </c>
      <c r="F15" s="33" t="s">
        <v>66</v>
      </c>
      <c r="G15" s="31" t="s">
        <v>69</v>
      </c>
      <c r="H15" s="42" t="s">
        <v>38</v>
      </c>
      <c r="I15" s="41" t="s">
        <v>52</v>
      </c>
      <c r="J15" s="41" t="s">
        <v>52</v>
      </c>
      <c r="K15" s="41" t="s">
        <v>39</v>
      </c>
      <c r="L15" s="74">
        <f t="shared" si="0"/>
        <v>92938</v>
      </c>
      <c r="M15" s="92"/>
      <c r="N15" s="45">
        <v>8519.32</v>
      </c>
      <c r="O15" s="45">
        <v>8519.32</v>
      </c>
      <c r="P15" s="45">
        <v>8519.32</v>
      </c>
      <c r="Q15" s="45">
        <v>6970.35</v>
      </c>
      <c r="R15" s="45">
        <v>6970.35</v>
      </c>
      <c r="S15" s="45">
        <v>6970.35</v>
      </c>
      <c r="T15" s="45">
        <v>6970.35</v>
      </c>
      <c r="U15" s="45">
        <v>6970.35</v>
      </c>
      <c r="V15" s="45">
        <v>6970.25</v>
      </c>
      <c r="W15" s="45">
        <v>8519.32</v>
      </c>
      <c r="X15" s="45">
        <v>8519.32</v>
      </c>
      <c r="Y15" s="45">
        <v>8519.4</v>
      </c>
      <c r="Z15" s="32"/>
      <c r="AA15" s="102"/>
      <c r="AB15" s="35"/>
      <c r="AC15" s="35"/>
      <c r="AD15" s="35"/>
      <c r="AE15" s="35"/>
      <c r="AF15" s="35"/>
      <c r="AG15" s="36"/>
      <c r="AH15" s="36"/>
      <c r="AI15" s="36"/>
      <c r="AJ15" s="37">
        <f t="shared" si="3"/>
        <v>0</v>
      </c>
      <c r="AK15" s="38">
        <f t="shared" si="2"/>
        <v>0</v>
      </c>
      <c r="AL15" s="35"/>
    </row>
    <row r="16" spans="1:38" s="51" customFormat="1" x14ac:dyDescent="0.25">
      <c r="A16" s="96"/>
      <c r="B16" s="43"/>
      <c r="C16" s="43"/>
      <c r="D16" s="43"/>
      <c r="E16" s="43"/>
      <c r="F16" s="43"/>
      <c r="G16" s="43"/>
      <c r="H16" s="44"/>
      <c r="I16" s="43"/>
      <c r="J16" s="43"/>
      <c r="K16" s="43"/>
      <c r="L16" s="75"/>
      <c r="M16" s="52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8"/>
      <c r="AA16" s="53"/>
      <c r="AB16" s="98" t="s">
        <v>45</v>
      </c>
      <c r="AC16" s="99"/>
      <c r="AD16" s="99"/>
      <c r="AE16" s="99"/>
      <c r="AF16" s="99"/>
      <c r="AG16" s="99"/>
      <c r="AH16" s="99"/>
      <c r="AI16" s="100"/>
      <c r="AJ16" s="49">
        <f>SUM(AJ13:AJ15)</f>
        <v>0</v>
      </c>
      <c r="AK16" s="49">
        <f>SUM(AK13:AK15)</f>
        <v>0</v>
      </c>
      <c r="AL16" s="50"/>
    </row>
    <row r="17" spans="1:38" s="28" customFormat="1" ht="26.4" x14ac:dyDescent="0.25">
      <c r="A17" s="94">
        <v>3</v>
      </c>
      <c r="B17" s="40">
        <v>1</v>
      </c>
      <c r="C17" s="41" t="s">
        <v>35</v>
      </c>
      <c r="D17" s="30">
        <v>19.2</v>
      </c>
      <c r="E17" s="30">
        <v>19.2</v>
      </c>
      <c r="F17" s="31" t="s">
        <v>63</v>
      </c>
      <c r="G17" s="31" t="s">
        <v>70</v>
      </c>
      <c r="H17" s="42" t="s">
        <v>38</v>
      </c>
      <c r="I17" s="41" t="s">
        <v>42</v>
      </c>
      <c r="J17" s="41" t="s">
        <v>42</v>
      </c>
      <c r="K17" s="41" t="s">
        <v>39</v>
      </c>
      <c r="L17" s="74">
        <f t="shared" si="0"/>
        <v>91783</v>
      </c>
      <c r="M17" s="91" t="s">
        <v>61</v>
      </c>
      <c r="N17" s="45">
        <v>7517.81</v>
      </c>
      <c r="O17" s="45">
        <v>7892.88</v>
      </c>
      <c r="P17" s="45">
        <v>8550.59</v>
      </c>
      <c r="Q17" s="45">
        <v>7166.83</v>
      </c>
      <c r="R17" s="45">
        <v>6456.58</v>
      </c>
      <c r="S17" s="45">
        <v>7428.39</v>
      </c>
      <c r="T17" s="45">
        <v>7874.26</v>
      </c>
      <c r="U17" s="45">
        <v>7143.43</v>
      </c>
      <c r="V17" s="45">
        <v>6846.91</v>
      </c>
      <c r="W17" s="45">
        <v>7601.01</v>
      </c>
      <c r="X17" s="45">
        <v>7691.89</v>
      </c>
      <c r="Y17" s="45">
        <v>9612.42</v>
      </c>
      <c r="Z17" s="32"/>
      <c r="AA17" s="101">
        <v>35774631.119999997</v>
      </c>
      <c r="AB17" s="35"/>
      <c r="AC17" s="35"/>
      <c r="AD17" s="35"/>
      <c r="AE17" s="35"/>
      <c r="AF17" s="35"/>
      <c r="AG17" s="36"/>
      <c r="AH17" s="36"/>
      <c r="AI17" s="36"/>
      <c r="AJ17" s="37">
        <f t="shared" si="3"/>
        <v>0</v>
      </c>
      <c r="AK17" s="38">
        <f t="shared" si="2"/>
        <v>0</v>
      </c>
      <c r="AL17" s="35"/>
    </row>
    <row r="18" spans="1:38" s="28" customFormat="1" ht="26.4" x14ac:dyDescent="0.25">
      <c r="A18" s="95"/>
      <c r="B18" s="40">
        <v>2</v>
      </c>
      <c r="C18" s="41" t="s">
        <v>36</v>
      </c>
      <c r="D18" s="30">
        <v>19.2</v>
      </c>
      <c r="E18" s="30">
        <v>19.2</v>
      </c>
      <c r="F18" s="31" t="s">
        <v>65</v>
      </c>
      <c r="G18" s="31" t="s">
        <v>70</v>
      </c>
      <c r="H18" s="42" t="s">
        <v>38</v>
      </c>
      <c r="I18" s="41" t="s">
        <v>42</v>
      </c>
      <c r="J18" s="41" t="s">
        <v>42</v>
      </c>
      <c r="K18" s="41" t="s">
        <v>39</v>
      </c>
      <c r="L18" s="74">
        <f t="shared" si="0"/>
        <v>59520</v>
      </c>
      <c r="M18" s="92"/>
      <c r="N18" s="45">
        <v>5417.75</v>
      </c>
      <c r="O18" s="45">
        <v>5290.81</v>
      </c>
      <c r="P18" s="45">
        <v>5291.47</v>
      </c>
      <c r="Q18" s="45">
        <v>5270.85</v>
      </c>
      <c r="R18" s="45">
        <v>4323.93</v>
      </c>
      <c r="S18" s="45">
        <v>4567.4399999999996</v>
      </c>
      <c r="T18" s="45">
        <v>4576.1099999999997</v>
      </c>
      <c r="U18" s="45">
        <v>4987.57</v>
      </c>
      <c r="V18" s="45">
        <v>4575.45</v>
      </c>
      <c r="W18" s="45">
        <v>4688.08</v>
      </c>
      <c r="X18" s="45">
        <v>5009.3599999999997</v>
      </c>
      <c r="Y18" s="45">
        <v>5521.18</v>
      </c>
      <c r="Z18" s="32"/>
      <c r="AA18" s="102"/>
      <c r="AB18" s="35"/>
      <c r="AC18" s="35"/>
      <c r="AD18" s="35"/>
      <c r="AE18" s="35"/>
      <c r="AF18" s="35"/>
      <c r="AG18" s="36"/>
      <c r="AH18" s="36"/>
      <c r="AI18" s="36"/>
      <c r="AJ18" s="37">
        <f t="shared" si="3"/>
        <v>0</v>
      </c>
      <c r="AK18" s="38">
        <f t="shared" si="2"/>
        <v>0</v>
      </c>
      <c r="AL18" s="35"/>
    </row>
    <row r="19" spans="1:38" s="28" customFormat="1" ht="26.4" x14ac:dyDescent="0.25">
      <c r="A19" s="95"/>
      <c r="B19" s="40">
        <v>3</v>
      </c>
      <c r="C19" s="41" t="s">
        <v>53</v>
      </c>
      <c r="D19" s="30">
        <v>19.2</v>
      </c>
      <c r="E19" s="30">
        <v>19.2</v>
      </c>
      <c r="F19" s="33" t="s">
        <v>66</v>
      </c>
      <c r="G19" s="31" t="s">
        <v>71</v>
      </c>
      <c r="H19" s="42" t="s">
        <v>38</v>
      </c>
      <c r="I19" s="41" t="s">
        <v>42</v>
      </c>
      <c r="J19" s="41" t="s">
        <v>42</v>
      </c>
      <c r="K19" s="41" t="s">
        <v>39</v>
      </c>
      <c r="L19" s="74">
        <f t="shared" si="0"/>
        <v>717971</v>
      </c>
      <c r="M19" s="92"/>
      <c r="N19" s="45">
        <v>58567.42</v>
      </c>
      <c r="O19" s="45">
        <v>54932.33</v>
      </c>
      <c r="P19" s="45">
        <v>61482.98</v>
      </c>
      <c r="Q19" s="45">
        <v>59682.400000000001</v>
      </c>
      <c r="R19" s="45">
        <v>59863.01</v>
      </c>
      <c r="S19" s="45">
        <v>58746.67</v>
      </c>
      <c r="T19" s="45">
        <v>61222.76</v>
      </c>
      <c r="U19" s="45">
        <v>61499.41</v>
      </c>
      <c r="V19" s="45">
        <v>59554.38</v>
      </c>
      <c r="W19" s="45">
        <v>60887.37</v>
      </c>
      <c r="X19" s="45">
        <v>59444.959999999999</v>
      </c>
      <c r="Y19" s="45">
        <v>62087.31</v>
      </c>
      <c r="Z19" s="32"/>
      <c r="AA19" s="102"/>
      <c r="AB19" s="35"/>
      <c r="AC19" s="35"/>
      <c r="AD19" s="35"/>
      <c r="AE19" s="35"/>
      <c r="AF19" s="35"/>
      <c r="AG19" s="36"/>
      <c r="AH19" s="36"/>
      <c r="AI19" s="36"/>
      <c r="AJ19" s="37">
        <f t="shared" si="3"/>
        <v>0</v>
      </c>
      <c r="AK19" s="38">
        <f t="shared" si="2"/>
        <v>0</v>
      </c>
      <c r="AL19" s="35"/>
    </row>
    <row r="20" spans="1:38" s="51" customFormat="1" x14ac:dyDescent="0.25">
      <c r="A20" s="96"/>
      <c r="B20" s="43"/>
      <c r="C20" s="43"/>
      <c r="D20" s="43"/>
      <c r="E20" s="43"/>
      <c r="F20" s="43"/>
      <c r="G20" s="43"/>
      <c r="H20" s="44"/>
      <c r="I20" s="43"/>
      <c r="J20" s="43"/>
      <c r="K20" s="43"/>
      <c r="L20" s="7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8"/>
      <c r="AA20" s="53"/>
      <c r="AB20" s="98" t="s">
        <v>45</v>
      </c>
      <c r="AC20" s="99"/>
      <c r="AD20" s="99"/>
      <c r="AE20" s="99"/>
      <c r="AF20" s="99"/>
      <c r="AG20" s="99"/>
      <c r="AH20" s="99"/>
      <c r="AI20" s="100"/>
      <c r="AJ20" s="49">
        <f>SUM(AJ17:AJ19)</f>
        <v>0</v>
      </c>
      <c r="AK20" s="49">
        <f>SUM(AK17:AK19)</f>
        <v>0</v>
      </c>
      <c r="AL20" s="50"/>
    </row>
    <row r="21" spans="1:38" s="28" customFormat="1" ht="26.4" x14ac:dyDescent="0.25">
      <c r="A21" s="94">
        <v>4</v>
      </c>
      <c r="B21" s="40">
        <v>1</v>
      </c>
      <c r="C21" s="41" t="s">
        <v>35</v>
      </c>
      <c r="D21" s="30">
        <v>19.2</v>
      </c>
      <c r="E21" s="30">
        <v>19.2</v>
      </c>
      <c r="F21" s="31" t="s">
        <v>63</v>
      </c>
      <c r="G21" s="31" t="s">
        <v>72</v>
      </c>
      <c r="H21" s="42" t="s">
        <v>38</v>
      </c>
      <c r="I21" s="41" t="s">
        <v>54</v>
      </c>
      <c r="J21" s="41" t="s">
        <v>54</v>
      </c>
      <c r="K21" s="41" t="s">
        <v>39</v>
      </c>
      <c r="L21" s="74">
        <f t="shared" si="0"/>
        <v>92500</v>
      </c>
      <c r="M21" s="91" t="s">
        <v>61</v>
      </c>
      <c r="N21" s="45">
        <v>6880</v>
      </c>
      <c r="O21" s="45">
        <v>7920</v>
      </c>
      <c r="P21" s="45">
        <v>7920</v>
      </c>
      <c r="Q21" s="45">
        <v>7920</v>
      </c>
      <c r="R21" s="45">
        <v>7920</v>
      </c>
      <c r="S21" s="45">
        <v>7420</v>
      </c>
      <c r="T21" s="45">
        <v>7420</v>
      </c>
      <c r="U21" s="45">
        <v>7420</v>
      </c>
      <c r="V21" s="45">
        <v>7920</v>
      </c>
      <c r="W21" s="45">
        <v>7920</v>
      </c>
      <c r="X21" s="45">
        <v>7920</v>
      </c>
      <c r="Y21" s="45">
        <v>7920</v>
      </c>
      <c r="Z21" s="32"/>
      <c r="AA21" s="101">
        <v>10646574.25</v>
      </c>
      <c r="AB21" s="35"/>
      <c r="AC21" s="35"/>
      <c r="AD21" s="35"/>
      <c r="AE21" s="35"/>
      <c r="AF21" s="35"/>
      <c r="AG21" s="36"/>
      <c r="AH21" s="36"/>
      <c r="AI21" s="36"/>
      <c r="AJ21" s="37">
        <f t="shared" si="3"/>
        <v>0</v>
      </c>
      <c r="AK21" s="38">
        <f t="shared" si="2"/>
        <v>0</v>
      </c>
      <c r="AL21" s="35"/>
    </row>
    <row r="22" spans="1:38" s="28" customFormat="1" ht="26.4" x14ac:dyDescent="0.25">
      <c r="A22" s="95"/>
      <c r="B22" s="40">
        <v>2</v>
      </c>
      <c r="C22" s="41" t="s">
        <v>36</v>
      </c>
      <c r="D22" s="30">
        <v>19.2</v>
      </c>
      <c r="E22" s="30">
        <v>19.2</v>
      </c>
      <c r="F22" s="31" t="s">
        <v>65</v>
      </c>
      <c r="G22" s="31" t="s">
        <v>72</v>
      </c>
      <c r="H22" s="42" t="s">
        <v>38</v>
      </c>
      <c r="I22" s="41" t="s">
        <v>54</v>
      </c>
      <c r="J22" s="41" t="s">
        <v>54</v>
      </c>
      <c r="K22" s="41" t="s">
        <v>39</v>
      </c>
      <c r="L22" s="74">
        <f t="shared" si="0"/>
        <v>13000</v>
      </c>
      <c r="M22" s="92"/>
      <c r="N22" s="45">
        <v>1100</v>
      </c>
      <c r="O22" s="45">
        <v>1100</v>
      </c>
      <c r="P22" s="45">
        <v>1200</v>
      </c>
      <c r="Q22" s="45">
        <v>1000</v>
      </c>
      <c r="R22" s="45">
        <v>1000</v>
      </c>
      <c r="S22" s="45">
        <v>1000</v>
      </c>
      <c r="T22" s="45">
        <v>1000</v>
      </c>
      <c r="U22" s="45">
        <v>1000</v>
      </c>
      <c r="V22" s="45">
        <v>1000</v>
      </c>
      <c r="W22" s="45">
        <v>1100</v>
      </c>
      <c r="X22" s="45">
        <v>1200</v>
      </c>
      <c r="Y22" s="45">
        <v>1300</v>
      </c>
      <c r="Z22" s="32"/>
      <c r="AA22" s="102"/>
      <c r="AB22" s="35"/>
      <c r="AC22" s="35"/>
      <c r="AD22" s="35"/>
      <c r="AE22" s="35"/>
      <c r="AF22" s="35"/>
      <c r="AG22" s="36"/>
      <c r="AH22" s="36"/>
      <c r="AI22" s="36"/>
      <c r="AJ22" s="37">
        <f t="shared" si="3"/>
        <v>0</v>
      </c>
      <c r="AK22" s="38">
        <f t="shared" si="2"/>
        <v>0</v>
      </c>
      <c r="AL22" s="35"/>
    </row>
    <row r="23" spans="1:38" s="28" customFormat="1" ht="26.4" x14ac:dyDescent="0.25">
      <c r="A23" s="95"/>
      <c r="B23" s="40">
        <v>3</v>
      </c>
      <c r="C23" s="41" t="s">
        <v>53</v>
      </c>
      <c r="D23" s="30">
        <v>19.2</v>
      </c>
      <c r="E23" s="30">
        <v>19.2</v>
      </c>
      <c r="F23" s="33" t="s">
        <v>66</v>
      </c>
      <c r="G23" s="31" t="s">
        <v>73</v>
      </c>
      <c r="H23" s="42" t="s">
        <v>38</v>
      </c>
      <c r="I23" s="41" t="s">
        <v>54</v>
      </c>
      <c r="J23" s="41" t="s">
        <v>54</v>
      </c>
      <c r="K23" s="41" t="s">
        <v>39</v>
      </c>
      <c r="L23" s="74">
        <f t="shared" si="0"/>
        <v>181481</v>
      </c>
      <c r="M23" s="92"/>
      <c r="N23" s="45">
        <v>15000</v>
      </c>
      <c r="O23" s="45">
        <v>16000</v>
      </c>
      <c r="P23" s="45">
        <v>18000</v>
      </c>
      <c r="Q23" s="45">
        <v>14181</v>
      </c>
      <c r="R23" s="45">
        <v>13000</v>
      </c>
      <c r="S23" s="45">
        <v>14000</v>
      </c>
      <c r="T23" s="45">
        <v>14000</v>
      </c>
      <c r="U23" s="45">
        <v>13000</v>
      </c>
      <c r="V23" s="45">
        <v>13000</v>
      </c>
      <c r="W23" s="45">
        <v>16000</v>
      </c>
      <c r="X23" s="45">
        <v>16000</v>
      </c>
      <c r="Y23" s="45">
        <v>19300</v>
      </c>
      <c r="Z23" s="32"/>
      <c r="AA23" s="102"/>
      <c r="AB23" s="35"/>
      <c r="AC23" s="35"/>
      <c r="AD23" s="35"/>
      <c r="AE23" s="35"/>
      <c r="AF23" s="35"/>
      <c r="AG23" s="36"/>
      <c r="AH23" s="36"/>
      <c r="AI23" s="36"/>
      <c r="AJ23" s="37">
        <f t="shared" si="3"/>
        <v>0</v>
      </c>
      <c r="AK23" s="38">
        <f t="shared" si="2"/>
        <v>0</v>
      </c>
      <c r="AL23" s="35"/>
    </row>
    <row r="24" spans="1:38" s="51" customFormat="1" x14ac:dyDescent="0.25">
      <c r="A24" s="96"/>
      <c r="B24" s="43"/>
      <c r="C24" s="43"/>
      <c r="D24" s="43"/>
      <c r="E24" s="43"/>
      <c r="F24" s="43"/>
      <c r="G24" s="43"/>
      <c r="H24" s="44"/>
      <c r="I24" s="43"/>
      <c r="J24" s="43"/>
      <c r="K24" s="43"/>
      <c r="L24" s="76"/>
      <c r="M24" s="52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8"/>
      <c r="AA24" s="53"/>
      <c r="AB24" s="98" t="s">
        <v>45</v>
      </c>
      <c r="AC24" s="99"/>
      <c r="AD24" s="99"/>
      <c r="AE24" s="99"/>
      <c r="AF24" s="99"/>
      <c r="AG24" s="99"/>
      <c r="AH24" s="99"/>
      <c r="AI24" s="100"/>
      <c r="AJ24" s="49">
        <f>SUM(AJ21:AJ23)</f>
        <v>0</v>
      </c>
      <c r="AK24" s="49">
        <f>SUM(AK21:AK23)</f>
        <v>0</v>
      </c>
      <c r="AL24" s="50"/>
    </row>
    <row r="25" spans="1:38" s="28" customFormat="1" ht="26.4" x14ac:dyDescent="0.25">
      <c r="A25" s="94">
        <v>5</v>
      </c>
      <c r="B25" s="40">
        <v>1</v>
      </c>
      <c r="C25" s="41" t="s">
        <v>35</v>
      </c>
      <c r="D25" s="30">
        <v>19.2</v>
      </c>
      <c r="E25" s="30">
        <v>19.2</v>
      </c>
      <c r="F25" s="31" t="s">
        <v>63</v>
      </c>
      <c r="G25" s="31" t="s">
        <v>74</v>
      </c>
      <c r="H25" s="42" t="s">
        <v>38</v>
      </c>
      <c r="I25" s="41" t="s">
        <v>41</v>
      </c>
      <c r="J25" s="41" t="s">
        <v>41</v>
      </c>
      <c r="K25" s="41" t="s">
        <v>39</v>
      </c>
      <c r="L25" s="77">
        <f t="shared" si="0"/>
        <v>58645</v>
      </c>
      <c r="M25" s="92" t="s">
        <v>61</v>
      </c>
      <c r="N25" s="45">
        <v>5145</v>
      </c>
      <c r="O25" s="45">
        <v>5100</v>
      </c>
      <c r="P25" s="45">
        <v>4200</v>
      </c>
      <c r="Q25" s="45">
        <v>4500</v>
      </c>
      <c r="R25" s="45">
        <v>5700</v>
      </c>
      <c r="S25" s="45">
        <v>5500</v>
      </c>
      <c r="T25" s="45">
        <v>4500</v>
      </c>
      <c r="U25" s="45">
        <v>4550</v>
      </c>
      <c r="V25" s="45">
        <v>4550</v>
      </c>
      <c r="W25" s="45">
        <v>4950</v>
      </c>
      <c r="X25" s="45">
        <v>5100</v>
      </c>
      <c r="Y25" s="45">
        <v>4850</v>
      </c>
      <c r="Z25" s="32"/>
      <c r="AA25" s="101">
        <v>15989186.609999999</v>
      </c>
      <c r="AB25" s="35"/>
      <c r="AC25" s="35"/>
      <c r="AD25" s="35"/>
      <c r="AE25" s="35"/>
      <c r="AF25" s="35"/>
      <c r="AG25" s="36"/>
      <c r="AH25" s="36"/>
      <c r="AI25" s="36"/>
      <c r="AJ25" s="37">
        <f t="shared" si="3"/>
        <v>0</v>
      </c>
      <c r="AK25" s="38">
        <f t="shared" si="2"/>
        <v>0</v>
      </c>
      <c r="AL25" s="35"/>
    </row>
    <row r="26" spans="1:38" s="28" customFormat="1" ht="26.4" x14ac:dyDescent="0.25">
      <c r="A26" s="95"/>
      <c r="B26" s="40">
        <v>2</v>
      </c>
      <c r="C26" s="41" t="s">
        <v>36</v>
      </c>
      <c r="D26" s="30">
        <v>19.2</v>
      </c>
      <c r="E26" s="30">
        <v>19.2</v>
      </c>
      <c r="F26" s="31" t="s">
        <v>65</v>
      </c>
      <c r="G26" s="31" t="s">
        <v>74</v>
      </c>
      <c r="H26" s="42" t="s">
        <v>38</v>
      </c>
      <c r="I26" s="41" t="s">
        <v>41</v>
      </c>
      <c r="J26" s="41" t="s">
        <v>41</v>
      </c>
      <c r="K26" s="41" t="s">
        <v>39</v>
      </c>
      <c r="L26" s="74">
        <f t="shared" si="0"/>
        <v>34970</v>
      </c>
      <c r="M26" s="92"/>
      <c r="N26" s="45">
        <v>2920</v>
      </c>
      <c r="O26" s="45">
        <v>2800</v>
      </c>
      <c r="P26" s="45">
        <v>3000</v>
      </c>
      <c r="Q26" s="45">
        <v>2900</v>
      </c>
      <c r="R26" s="45">
        <v>2800</v>
      </c>
      <c r="S26" s="45">
        <v>2800</v>
      </c>
      <c r="T26" s="45">
        <v>3000</v>
      </c>
      <c r="U26" s="45">
        <v>3200</v>
      </c>
      <c r="V26" s="45">
        <v>3000</v>
      </c>
      <c r="W26" s="45">
        <v>2800</v>
      </c>
      <c r="X26" s="45">
        <v>2800</v>
      </c>
      <c r="Y26" s="45">
        <v>2950</v>
      </c>
      <c r="Z26" s="32"/>
      <c r="AA26" s="102"/>
      <c r="AB26" s="35"/>
      <c r="AC26" s="35"/>
      <c r="AD26" s="35"/>
      <c r="AE26" s="35"/>
      <c r="AF26" s="35"/>
      <c r="AG26" s="36"/>
      <c r="AH26" s="36"/>
      <c r="AI26" s="36"/>
      <c r="AJ26" s="37">
        <f t="shared" si="3"/>
        <v>0</v>
      </c>
      <c r="AK26" s="38">
        <f t="shared" si="2"/>
        <v>0</v>
      </c>
      <c r="AL26" s="35"/>
    </row>
    <row r="27" spans="1:38" s="28" customFormat="1" ht="26.4" x14ac:dyDescent="0.25">
      <c r="A27" s="95"/>
      <c r="B27" s="40">
        <v>3</v>
      </c>
      <c r="C27" s="41" t="s">
        <v>53</v>
      </c>
      <c r="D27" s="30">
        <v>19.2</v>
      </c>
      <c r="E27" s="30">
        <v>19.2</v>
      </c>
      <c r="F27" s="33" t="s">
        <v>66</v>
      </c>
      <c r="G27" s="31" t="s">
        <v>75</v>
      </c>
      <c r="H27" s="42" t="s">
        <v>38</v>
      </c>
      <c r="I27" s="41" t="s">
        <v>41</v>
      </c>
      <c r="J27" s="41" t="s">
        <v>41</v>
      </c>
      <c r="K27" s="41" t="s">
        <v>39</v>
      </c>
      <c r="L27" s="74">
        <f t="shared" si="0"/>
        <v>297560</v>
      </c>
      <c r="M27" s="92"/>
      <c r="N27" s="45">
        <v>25060</v>
      </c>
      <c r="O27" s="45">
        <v>26100</v>
      </c>
      <c r="P27" s="45">
        <v>25200</v>
      </c>
      <c r="Q27" s="45">
        <v>25000</v>
      </c>
      <c r="R27" s="45">
        <v>24200</v>
      </c>
      <c r="S27" s="45">
        <v>24800</v>
      </c>
      <c r="T27" s="45">
        <v>24900</v>
      </c>
      <c r="U27" s="45">
        <v>24900</v>
      </c>
      <c r="V27" s="45">
        <v>25000</v>
      </c>
      <c r="W27" s="45">
        <v>25000</v>
      </c>
      <c r="X27" s="45">
        <v>24600</v>
      </c>
      <c r="Y27" s="45">
        <v>22800</v>
      </c>
      <c r="Z27" s="32"/>
      <c r="AA27" s="102"/>
      <c r="AB27" s="35"/>
      <c r="AC27" s="35"/>
      <c r="AD27" s="35"/>
      <c r="AE27" s="35"/>
      <c r="AF27" s="35"/>
      <c r="AG27" s="36"/>
      <c r="AH27" s="36"/>
      <c r="AI27" s="36"/>
      <c r="AJ27" s="37">
        <f t="shared" si="3"/>
        <v>0</v>
      </c>
      <c r="AK27" s="38">
        <f t="shared" si="2"/>
        <v>0</v>
      </c>
      <c r="AL27" s="35"/>
    </row>
    <row r="28" spans="1:38" s="65" customFormat="1" x14ac:dyDescent="0.25">
      <c r="A28" s="96"/>
      <c r="B28" s="52"/>
      <c r="C28" s="52"/>
      <c r="D28" s="52"/>
      <c r="E28" s="52"/>
      <c r="F28" s="52"/>
      <c r="G28" s="52"/>
      <c r="H28" s="64"/>
      <c r="I28" s="52"/>
      <c r="J28" s="52"/>
      <c r="K28" s="52"/>
      <c r="L28" s="76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48"/>
      <c r="AA28" s="53"/>
      <c r="AB28" s="98" t="s">
        <v>45</v>
      </c>
      <c r="AC28" s="99"/>
      <c r="AD28" s="99"/>
      <c r="AE28" s="99"/>
      <c r="AF28" s="99"/>
      <c r="AG28" s="99"/>
      <c r="AH28" s="99"/>
      <c r="AI28" s="100"/>
      <c r="AJ28" s="49">
        <f>SUM(AJ25:AJ27)</f>
        <v>0</v>
      </c>
      <c r="AK28" s="49">
        <f>SUM(AK25:AK27)</f>
        <v>0</v>
      </c>
      <c r="AL28" s="50"/>
    </row>
    <row r="29" spans="1:38" s="28" customFormat="1" ht="26.4" x14ac:dyDescent="0.25">
      <c r="A29" s="94">
        <v>6</v>
      </c>
      <c r="B29" s="40">
        <v>1</v>
      </c>
      <c r="C29" s="41" t="s">
        <v>35</v>
      </c>
      <c r="D29" s="30">
        <v>19.2</v>
      </c>
      <c r="E29" s="30">
        <v>19.2</v>
      </c>
      <c r="F29" s="31" t="s">
        <v>63</v>
      </c>
      <c r="G29" s="31" t="s">
        <v>76</v>
      </c>
      <c r="H29" s="57" t="s">
        <v>38</v>
      </c>
      <c r="I29" s="56" t="s">
        <v>43</v>
      </c>
      <c r="J29" s="56" t="s">
        <v>43</v>
      </c>
      <c r="K29" s="56" t="s">
        <v>39</v>
      </c>
      <c r="L29" s="77">
        <f t="shared" si="0"/>
        <v>40256</v>
      </c>
      <c r="M29" s="91" t="s">
        <v>61</v>
      </c>
      <c r="N29" s="58">
        <v>3828</v>
      </c>
      <c r="O29" s="58">
        <v>3391</v>
      </c>
      <c r="P29" s="58">
        <v>3600</v>
      </c>
      <c r="Q29" s="58">
        <v>3500</v>
      </c>
      <c r="R29" s="58">
        <v>2300</v>
      </c>
      <c r="S29" s="58">
        <v>2450</v>
      </c>
      <c r="T29" s="58">
        <v>3850</v>
      </c>
      <c r="U29" s="58">
        <v>3115</v>
      </c>
      <c r="V29" s="58">
        <v>3434</v>
      </c>
      <c r="W29" s="58">
        <v>3922</v>
      </c>
      <c r="X29" s="58">
        <v>3015</v>
      </c>
      <c r="Y29" s="58">
        <v>3851</v>
      </c>
      <c r="Z29" s="59"/>
      <c r="AA29" s="101">
        <v>5971569.8099999996</v>
      </c>
      <c r="AB29" s="60"/>
      <c r="AC29" s="60"/>
      <c r="AD29" s="60"/>
      <c r="AE29" s="60"/>
      <c r="AF29" s="60"/>
      <c r="AG29" s="61"/>
      <c r="AH29" s="61"/>
      <c r="AI29" s="61"/>
      <c r="AJ29" s="62">
        <f t="shared" si="3"/>
        <v>0</v>
      </c>
      <c r="AK29" s="63">
        <f t="shared" si="2"/>
        <v>0</v>
      </c>
      <c r="AL29" s="60"/>
    </row>
    <row r="30" spans="1:38" s="28" customFormat="1" ht="26.4" x14ac:dyDescent="0.25">
      <c r="A30" s="95"/>
      <c r="B30" s="40">
        <v>2</v>
      </c>
      <c r="C30" s="41" t="s">
        <v>36</v>
      </c>
      <c r="D30" s="30">
        <v>19.2</v>
      </c>
      <c r="E30" s="30">
        <v>19.2</v>
      </c>
      <c r="F30" s="31" t="s">
        <v>65</v>
      </c>
      <c r="G30" s="31" t="s">
        <v>76</v>
      </c>
      <c r="H30" s="42" t="s">
        <v>38</v>
      </c>
      <c r="I30" s="41" t="s">
        <v>43</v>
      </c>
      <c r="J30" s="41" t="s">
        <v>43</v>
      </c>
      <c r="K30" s="41" t="s">
        <v>39</v>
      </c>
      <c r="L30" s="74">
        <f t="shared" si="0"/>
        <v>8350</v>
      </c>
      <c r="M30" s="92"/>
      <c r="N30" s="45">
        <v>650</v>
      </c>
      <c r="O30" s="45">
        <v>650</v>
      </c>
      <c r="P30" s="45">
        <v>750</v>
      </c>
      <c r="Q30" s="45">
        <v>700</v>
      </c>
      <c r="R30" s="45">
        <v>700</v>
      </c>
      <c r="S30" s="45">
        <v>700</v>
      </c>
      <c r="T30" s="45">
        <v>700</v>
      </c>
      <c r="U30" s="45">
        <v>700</v>
      </c>
      <c r="V30" s="45">
        <v>700</v>
      </c>
      <c r="W30" s="45">
        <v>700</v>
      </c>
      <c r="X30" s="45">
        <v>700</v>
      </c>
      <c r="Y30" s="45">
        <v>700</v>
      </c>
      <c r="Z30" s="32"/>
      <c r="AA30" s="102"/>
      <c r="AB30" s="35"/>
      <c r="AC30" s="35"/>
      <c r="AD30" s="35"/>
      <c r="AE30" s="35"/>
      <c r="AF30" s="35"/>
      <c r="AG30" s="36"/>
      <c r="AH30" s="36"/>
      <c r="AI30" s="36"/>
      <c r="AJ30" s="37">
        <f t="shared" si="3"/>
        <v>0</v>
      </c>
      <c r="AK30" s="38">
        <f t="shared" si="2"/>
        <v>0</v>
      </c>
      <c r="AL30" s="35"/>
    </row>
    <row r="31" spans="1:38" s="28" customFormat="1" ht="26.4" x14ac:dyDescent="0.25">
      <c r="A31" s="95"/>
      <c r="B31" s="40">
        <v>3</v>
      </c>
      <c r="C31" s="41" t="s">
        <v>53</v>
      </c>
      <c r="D31" s="30">
        <v>19.2</v>
      </c>
      <c r="E31" s="30">
        <v>19.2</v>
      </c>
      <c r="F31" s="33" t="s">
        <v>66</v>
      </c>
      <c r="G31" s="31" t="s">
        <v>77</v>
      </c>
      <c r="H31" s="42" t="s">
        <v>38</v>
      </c>
      <c r="I31" s="41" t="s">
        <v>43</v>
      </c>
      <c r="J31" s="41" t="s">
        <v>43</v>
      </c>
      <c r="K31" s="41" t="s">
        <v>39</v>
      </c>
      <c r="L31" s="74">
        <f t="shared" si="0"/>
        <v>99576</v>
      </c>
      <c r="M31" s="92"/>
      <c r="N31" s="45">
        <v>7894</v>
      </c>
      <c r="O31" s="45">
        <v>6867</v>
      </c>
      <c r="P31" s="45">
        <v>6450</v>
      </c>
      <c r="Q31" s="45">
        <v>7503</v>
      </c>
      <c r="R31" s="45">
        <v>7420</v>
      </c>
      <c r="S31" s="45">
        <v>9776</v>
      </c>
      <c r="T31" s="45">
        <v>13982</v>
      </c>
      <c r="U31" s="45">
        <v>9493</v>
      </c>
      <c r="V31" s="45">
        <v>9443</v>
      </c>
      <c r="W31" s="45">
        <v>7977</v>
      </c>
      <c r="X31" s="45">
        <v>4876</v>
      </c>
      <c r="Y31" s="45">
        <v>7895</v>
      </c>
      <c r="Z31" s="32"/>
      <c r="AA31" s="102"/>
      <c r="AB31" s="35"/>
      <c r="AC31" s="35"/>
      <c r="AD31" s="35"/>
      <c r="AE31" s="35"/>
      <c r="AF31" s="35"/>
      <c r="AG31" s="36"/>
      <c r="AH31" s="36"/>
      <c r="AI31" s="36"/>
      <c r="AJ31" s="37">
        <f t="shared" si="3"/>
        <v>0</v>
      </c>
      <c r="AK31" s="38">
        <f t="shared" si="2"/>
        <v>0</v>
      </c>
      <c r="AL31" s="35"/>
    </row>
    <row r="32" spans="1:38" s="51" customFormat="1" x14ac:dyDescent="0.25">
      <c r="A32" s="96"/>
      <c r="B32" s="43"/>
      <c r="C32" s="43"/>
      <c r="D32" s="43"/>
      <c r="E32" s="43"/>
      <c r="F32" s="43"/>
      <c r="G32" s="43"/>
      <c r="H32" s="44"/>
      <c r="I32" s="43"/>
      <c r="J32" s="43"/>
      <c r="K32" s="43"/>
      <c r="L32" s="75"/>
      <c r="M32" s="52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8"/>
      <c r="AA32" s="53"/>
      <c r="AB32" s="98" t="s">
        <v>45</v>
      </c>
      <c r="AC32" s="99"/>
      <c r="AD32" s="99"/>
      <c r="AE32" s="99"/>
      <c r="AF32" s="99"/>
      <c r="AG32" s="99"/>
      <c r="AH32" s="99"/>
      <c r="AI32" s="100"/>
      <c r="AJ32" s="49">
        <f>SUM(AJ29:AJ31)</f>
        <v>0</v>
      </c>
      <c r="AK32" s="49">
        <f>SUM(AK29:AK31)</f>
        <v>0</v>
      </c>
      <c r="AL32" s="50"/>
    </row>
    <row r="33" spans="1:38" s="28" customFormat="1" ht="26.4" x14ac:dyDescent="0.25">
      <c r="A33" s="94">
        <v>7</v>
      </c>
      <c r="B33" s="40">
        <v>1</v>
      </c>
      <c r="C33" s="41" t="s">
        <v>35</v>
      </c>
      <c r="D33" s="30">
        <v>19.2</v>
      </c>
      <c r="E33" s="30">
        <v>19.2</v>
      </c>
      <c r="F33" s="31" t="s">
        <v>63</v>
      </c>
      <c r="G33" s="31" t="s">
        <v>78</v>
      </c>
      <c r="H33" s="42" t="s">
        <v>38</v>
      </c>
      <c r="I33" s="41" t="s">
        <v>55</v>
      </c>
      <c r="J33" s="41" t="s">
        <v>55</v>
      </c>
      <c r="K33" s="41" t="s">
        <v>39</v>
      </c>
      <c r="L33" s="74">
        <f t="shared" ref="L33:L47" si="4">SUM(N33:Y33)</f>
        <v>11500</v>
      </c>
      <c r="M33" s="91" t="s">
        <v>61</v>
      </c>
      <c r="N33" s="45">
        <v>958</v>
      </c>
      <c r="O33" s="45">
        <v>958</v>
      </c>
      <c r="P33" s="45">
        <v>958</v>
      </c>
      <c r="Q33" s="45">
        <v>958</v>
      </c>
      <c r="R33" s="45">
        <v>958</v>
      </c>
      <c r="S33" s="45">
        <v>958</v>
      </c>
      <c r="T33" s="45">
        <v>958</v>
      </c>
      <c r="U33" s="45">
        <v>958</v>
      </c>
      <c r="V33" s="45">
        <v>958</v>
      </c>
      <c r="W33" s="45">
        <v>958</v>
      </c>
      <c r="X33" s="45">
        <v>962</v>
      </c>
      <c r="Y33" s="45">
        <v>958</v>
      </c>
      <c r="Z33" s="32"/>
      <c r="AA33" s="101">
        <v>1397064.24</v>
      </c>
      <c r="AB33" s="35"/>
      <c r="AC33" s="35"/>
      <c r="AD33" s="35"/>
      <c r="AE33" s="35"/>
      <c r="AF33" s="35"/>
      <c r="AG33" s="36"/>
      <c r="AH33" s="36"/>
      <c r="AI33" s="36"/>
      <c r="AJ33" s="37">
        <f t="shared" si="3"/>
        <v>0</v>
      </c>
      <c r="AK33" s="38">
        <f t="shared" ref="AK33:AK51" si="5">AJ33*1.2</f>
        <v>0</v>
      </c>
      <c r="AL33" s="35"/>
    </row>
    <row r="34" spans="1:38" s="28" customFormat="1" ht="26.4" x14ac:dyDescent="0.25">
      <c r="A34" s="95"/>
      <c r="B34" s="40">
        <v>2</v>
      </c>
      <c r="C34" s="41" t="s">
        <v>36</v>
      </c>
      <c r="D34" s="30">
        <v>19.2</v>
      </c>
      <c r="E34" s="30">
        <v>19.2</v>
      </c>
      <c r="F34" s="31" t="s">
        <v>65</v>
      </c>
      <c r="G34" s="31" t="s">
        <v>78</v>
      </c>
      <c r="H34" s="42" t="s">
        <v>38</v>
      </c>
      <c r="I34" s="41" t="s">
        <v>55</v>
      </c>
      <c r="J34" s="41" t="s">
        <v>55</v>
      </c>
      <c r="K34" s="41" t="s">
        <v>39</v>
      </c>
      <c r="L34" s="74">
        <f t="shared" ref="L34" si="6">SUM(N34:Y34)</f>
        <v>6500</v>
      </c>
      <c r="M34" s="92"/>
      <c r="N34" s="45">
        <v>542</v>
      </c>
      <c r="O34" s="45">
        <v>542</v>
      </c>
      <c r="P34" s="45">
        <v>542</v>
      </c>
      <c r="Q34" s="45">
        <v>542</v>
      </c>
      <c r="R34" s="45">
        <v>542</v>
      </c>
      <c r="S34" s="45">
        <v>542</v>
      </c>
      <c r="T34" s="45">
        <v>542</v>
      </c>
      <c r="U34" s="45">
        <v>542</v>
      </c>
      <c r="V34" s="45">
        <v>542</v>
      </c>
      <c r="W34" s="45">
        <v>542</v>
      </c>
      <c r="X34" s="45">
        <v>538</v>
      </c>
      <c r="Y34" s="45">
        <v>542</v>
      </c>
      <c r="Z34" s="32"/>
      <c r="AA34" s="102"/>
      <c r="AB34" s="35"/>
      <c r="AC34" s="35"/>
      <c r="AD34" s="35"/>
      <c r="AE34" s="35"/>
      <c r="AF34" s="35"/>
      <c r="AG34" s="36"/>
      <c r="AH34" s="36"/>
      <c r="AI34" s="36"/>
      <c r="AJ34" s="37">
        <f t="shared" si="3"/>
        <v>0</v>
      </c>
      <c r="AK34" s="38">
        <f t="shared" si="5"/>
        <v>0</v>
      </c>
      <c r="AL34" s="35"/>
    </row>
    <row r="35" spans="1:38" s="28" customFormat="1" ht="26.4" x14ac:dyDescent="0.25">
      <c r="A35" s="95"/>
      <c r="B35" s="40">
        <v>3</v>
      </c>
      <c r="C35" s="41" t="s">
        <v>53</v>
      </c>
      <c r="D35" s="30">
        <v>19.2</v>
      </c>
      <c r="E35" s="30">
        <v>19.2</v>
      </c>
      <c r="F35" s="33" t="s">
        <v>66</v>
      </c>
      <c r="G35" s="31" t="s">
        <v>79</v>
      </c>
      <c r="H35" s="42" t="s">
        <v>38</v>
      </c>
      <c r="I35" s="41" t="s">
        <v>57</v>
      </c>
      <c r="J35" s="41" t="s">
        <v>55</v>
      </c>
      <c r="K35" s="41" t="s">
        <v>39</v>
      </c>
      <c r="L35" s="74">
        <f t="shared" si="4"/>
        <v>15300</v>
      </c>
      <c r="M35" s="92"/>
      <c r="N35" s="45">
        <v>1275</v>
      </c>
      <c r="O35" s="45">
        <v>1275</v>
      </c>
      <c r="P35" s="45">
        <v>1275</v>
      </c>
      <c r="Q35" s="45">
        <v>1275</v>
      </c>
      <c r="R35" s="45">
        <v>1275</v>
      </c>
      <c r="S35" s="45">
        <v>1275</v>
      </c>
      <c r="T35" s="45">
        <v>1275</v>
      </c>
      <c r="U35" s="45">
        <v>1275</v>
      </c>
      <c r="V35" s="45">
        <v>1275</v>
      </c>
      <c r="W35" s="45">
        <v>1275</v>
      </c>
      <c r="X35" s="45">
        <v>1275</v>
      </c>
      <c r="Y35" s="45">
        <v>1275</v>
      </c>
      <c r="Z35" s="32"/>
      <c r="AA35" s="102"/>
      <c r="AB35" s="35"/>
      <c r="AC35" s="35"/>
      <c r="AD35" s="35"/>
      <c r="AE35" s="35"/>
      <c r="AF35" s="35"/>
      <c r="AG35" s="36"/>
      <c r="AH35" s="36"/>
      <c r="AI35" s="36"/>
      <c r="AJ35" s="37">
        <f t="shared" ref="AJ35:AJ47" si="7">AG35*L35*((100-AH35)/100)*((100+AI35)/100)</f>
        <v>0</v>
      </c>
      <c r="AK35" s="38">
        <f t="shared" si="5"/>
        <v>0</v>
      </c>
      <c r="AL35" s="35"/>
    </row>
    <row r="36" spans="1:38" s="51" customFormat="1" ht="12.75" customHeight="1" x14ac:dyDescent="0.25">
      <c r="A36" s="96"/>
      <c r="B36" s="43"/>
      <c r="C36" s="43"/>
      <c r="D36" s="43"/>
      <c r="E36" s="43"/>
      <c r="F36" s="43"/>
      <c r="G36" s="43"/>
      <c r="H36" s="44"/>
      <c r="I36" s="43"/>
      <c r="J36" s="43"/>
      <c r="K36" s="43"/>
      <c r="L36" s="76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8"/>
      <c r="AA36" s="53"/>
      <c r="AB36" s="98" t="s">
        <v>45</v>
      </c>
      <c r="AC36" s="99"/>
      <c r="AD36" s="99"/>
      <c r="AE36" s="99"/>
      <c r="AF36" s="99"/>
      <c r="AG36" s="99"/>
      <c r="AH36" s="99"/>
      <c r="AI36" s="100"/>
      <c r="AJ36" s="49">
        <f>SUM(AJ33:AJ35)</f>
        <v>0</v>
      </c>
      <c r="AK36" s="49">
        <f>SUM(AK33:AK35)</f>
        <v>0</v>
      </c>
      <c r="AL36" s="50"/>
    </row>
    <row r="37" spans="1:38" s="28" customFormat="1" ht="26.4" x14ac:dyDescent="0.25">
      <c r="A37" s="94">
        <v>8</v>
      </c>
      <c r="B37" s="40">
        <v>1</v>
      </c>
      <c r="C37" s="41" t="s">
        <v>35</v>
      </c>
      <c r="D37" s="30">
        <v>19.2</v>
      </c>
      <c r="E37" s="30">
        <v>19.2</v>
      </c>
      <c r="F37" s="31" t="s">
        <v>63</v>
      </c>
      <c r="G37" s="31" t="s">
        <v>80</v>
      </c>
      <c r="H37" s="42" t="s">
        <v>38</v>
      </c>
      <c r="I37" s="41" t="s">
        <v>40</v>
      </c>
      <c r="J37" s="41" t="s">
        <v>40</v>
      </c>
      <c r="K37" s="41" t="s">
        <v>39</v>
      </c>
      <c r="L37" s="77">
        <f t="shared" si="4"/>
        <v>83118</v>
      </c>
      <c r="M37" s="91" t="s">
        <v>61</v>
      </c>
      <c r="N37" s="45">
        <v>6926.5</v>
      </c>
      <c r="O37" s="45">
        <v>6926.5</v>
      </c>
      <c r="P37" s="45">
        <v>6926.5</v>
      </c>
      <c r="Q37" s="45">
        <v>6926.5</v>
      </c>
      <c r="R37" s="45">
        <v>6926.5</v>
      </c>
      <c r="S37" s="45">
        <v>6926.5</v>
      </c>
      <c r="T37" s="45">
        <v>6926.5</v>
      </c>
      <c r="U37" s="45">
        <v>6926.5</v>
      </c>
      <c r="V37" s="45">
        <v>6926.5</v>
      </c>
      <c r="W37" s="45">
        <v>6926.5</v>
      </c>
      <c r="X37" s="45">
        <v>6926.5</v>
      </c>
      <c r="Y37" s="45">
        <v>6926.5</v>
      </c>
      <c r="Z37" s="32"/>
      <c r="AA37" s="101">
        <v>12672577.99</v>
      </c>
      <c r="AB37" s="35"/>
      <c r="AC37" s="35"/>
      <c r="AD37" s="35"/>
      <c r="AE37" s="35"/>
      <c r="AF37" s="35"/>
      <c r="AG37" s="36"/>
      <c r="AH37" s="36"/>
      <c r="AI37" s="36"/>
      <c r="AJ37" s="37">
        <f t="shared" si="7"/>
        <v>0</v>
      </c>
      <c r="AK37" s="38">
        <f t="shared" si="5"/>
        <v>0</v>
      </c>
      <c r="AL37" s="35"/>
    </row>
    <row r="38" spans="1:38" s="28" customFormat="1" ht="26.4" x14ac:dyDescent="0.25">
      <c r="A38" s="95"/>
      <c r="B38" s="40">
        <v>2</v>
      </c>
      <c r="C38" s="41" t="s">
        <v>36</v>
      </c>
      <c r="D38" s="30">
        <v>19.2</v>
      </c>
      <c r="E38" s="30">
        <v>19.2</v>
      </c>
      <c r="F38" s="31" t="s">
        <v>65</v>
      </c>
      <c r="G38" s="31" t="s">
        <v>80</v>
      </c>
      <c r="H38" s="42" t="s">
        <v>38</v>
      </c>
      <c r="I38" s="41" t="s">
        <v>40</v>
      </c>
      <c r="J38" s="41" t="s">
        <v>40</v>
      </c>
      <c r="K38" s="41" t="s">
        <v>39</v>
      </c>
      <c r="L38" s="74">
        <f t="shared" si="4"/>
        <v>14400</v>
      </c>
      <c r="M38" s="92"/>
      <c r="N38" s="45">
        <v>1200</v>
      </c>
      <c r="O38" s="45">
        <v>1200</v>
      </c>
      <c r="P38" s="45">
        <v>1200</v>
      </c>
      <c r="Q38" s="45">
        <v>1200</v>
      </c>
      <c r="R38" s="45">
        <v>1200</v>
      </c>
      <c r="S38" s="45">
        <v>1200</v>
      </c>
      <c r="T38" s="45">
        <v>1200</v>
      </c>
      <c r="U38" s="45">
        <v>1200</v>
      </c>
      <c r="V38" s="45">
        <v>1200</v>
      </c>
      <c r="W38" s="45">
        <v>1200</v>
      </c>
      <c r="X38" s="45">
        <v>1200</v>
      </c>
      <c r="Y38" s="45">
        <v>1200</v>
      </c>
      <c r="Z38" s="32"/>
      <c r="AA38" s="102"/>
      <c r="AB38" s="35"/>
      <c r="AC38" s="35"/>
      <c r="AD38" s="35"/>
      <c r="AE38" s="35"/>
      <c r="AF38" s="35"/>
      <c r="AG38" s="36"/>
      <c r="AH38" s="36"/>
      <c r="AI38" s="36"/>
      <c r="AJ38" s="37">
        <f t="shared" si="7"/>
        <v>0</v>
      </c>
      <c r="AK38" s="38">
        <f t="shared" si="5"/>
        <v>0</v>
      </c>
      <c r="AL38" s="35"/>
    </row>
    <row r="39" spans="1:38" s="28" customFormat="1" ht="26.4" x14ac:dyDescent="0.25">
      <c r="A39" s="95"/>
      <c r="B39" s="40">
        <v>3</v>
      </c>
      <c r="C39" s="41" t="s">
        <v>53</v>
      </c>
      <c r="D39" s="30">
        <v>19.2</v>
      </c>
      <c r="E39" s="30">
        <v>19.2</v>
      </c>
      <c r="F39" s="33" t="s">
        <v>66</v>
      </c>
      <c r="G39" s="31" t="s">
        <v>81</v>
      </c>
      <c r="H39" s="42" t="s">
        <v>38</v>
      </c>
      <c r="I39" s="41" t="s">
        <v>40</v>
      </c>
      <c r="J39" s="41" t="s">
        <v>40</v>
      </c>
      <c r="K39" s="41" t="s">
        <v>39</v>
      </c>
      <c r="L39" s="74">
        <f t="shared" si="4"/>
        <v>229099.98</v>
      </c>
      <c r="M39" s="92"/>
      <c r="N39" s="45">
        <v>18700</v>
      </c>
      <c r="O39" s="45">
        <v>18700</v>
      </c>
      <c r="P39" s="45">
        <v>19222.22</v>
      </c>
      <c r="Q39" s="45">
        <v>19222.22</v>
      </c>
      <c r="R39" s="45">
        <v>19222.22</v>
      </c>
      <c r="S39" s="45">
        <v>19222.22</v>
      </c>
      <c r="T39" s="45">
        <v>19222.22</v>
      </c>
      <c r="U39" s="45">
        <v>19222.22</v>
      </c>
      <c r="V39" s="45">
        <v>19222.22</v>
      </c>
      <c r="W39" s="45">
        <v>19222.22</v>
      </c>
      <c r="X39" s="45">
        <v>19222.22</v>
      </c>
      <c r="Y39" s="45">
        <v>18700</v>
      </c>
      <c r="Z39" s="32"/>
      <c r="AA39" s="102"/>
      <c r="AB39" s="35"/>
      <c r="AC39" s="35"/>
      <c r="AD39" s="35"/>
      <c r="AE39" s="35"/>
      <c r="AF39" s="35"/>
      <c r="AG39" s="36"/>
      <c r="AH39" s="36"/>
      <c r="AI39" s="36"/>
      <c r="AJ39" s="37">
        <f t="shared" si="7"/>
        <v>0</v>
      </c>
      <c r="AK39" s="38">
        <f t="shared" si="5"/>
        <v>0</v>
      </c>
      <c r="AL39" s="35"/>
    </row>
    <row r="40" spans="1:38" s="65" customFormat="1" ht="12.75" customHeight="1" x14ac:dyDescent="0.25">
      <c r="A40" s="96"/>
      <c r="B40" s="52"/>
      <c r="C40" s="52"/>
      <c r="D40" s="52"/>
      <c r="E40" s="52"/>
      <c r="F40" s="52"/>
      <c r="G40" s="52"/>
      <c r="H40" s="64"/>
      <c r="I40" s="52"/>
      <c r="J40" s="52"/>
      <c r="K40" s="52"/>
      <c r="L40" s="76">
        <f t="shared" si="4"/>
        <v>0</v>
      </c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48"/>
      <c r="AA40" s="53"/>
      <c r="AB40" s="98" t="s">
        <v>45</v>
      </c>
      <c r="AC40" s="99"/>
      <c r="AD40" s="99"/>
      <c r="AE40" s="99"/>
      <c r="AF40" s="99"/>
      <c r="AG40" s="99"/>
      <c r="AH40" s="99"/>
      <c r="AI40" s="100"/>
      <c r="AJ40" s="49">
        <f>SUM(AJ37:AJ39)</f>
        <v>0</v>
      </c>
      <c r="AK40" s="49">
        <f>SUM(AK37:AK39)</f>
        <v>0</v>
      </c>
      <c r="AL40" s="50"/>
    </row>
    <row r="41" spans="1:38" s="28" customFormat="1" ht="26.4" x14ac:dyDescent="0.25">
      <c r="A41" s="94">
        <v>9</v>
      </c>
      <c r="B41" s="40">
        <v>1</v>
      </c>
      <c r="C41" s="41" t="s">
        <v>35</v>
      </c>
      <c r="D41" s="30">
        <v>19.2</v>
      </c>
      <c r="E41" s="30">
        <v>19.2</v>
      </c>
      <c r="F41" s="31" t="s">
        <v>63</v>
      </c>
      <c r="G41" s="31" t="s">
        <v>82</v>
      </c>
      <c r="H41" s="57" t="s">
        <v>38</v>
      </c>
      <c r="I41" s="56" t="s">
        <v>32</v>
      </c>
      <c r="J41" s="56" t="s">
        <v>32</v>
      </c>
      <c r="K41" s="56" t="s">
        <v>39</v>
      </c>
      <c r="L41" s="77">
        <f t="shared" si="4"/>
        <v>376800</v>
      </c>
      <c r="M41" s="91" t="s">
        <v>61</v>
      </c>
      <c r="N41" s="58">
        <v>27000</v>
      </c>
      <c r="O41" s="58">
        <v>31500</v>
      </c>
      <c r="P41" s="58">
        <v>36500</v>
      </c>
      <c r="Q41" s="58">
        <v>30500</v>
      </c>
      <c r="R41" s="58">
        <v>26000</v>
      </c>
      <c r="S41" s="58">
        <v>31300</v>
      </c>
      <c r="T41" s="58">
        <v>33000</v>
      </c>
      <c r="U41" s="58">
        <v>30000</v>
      </c>
      <c r="V41" s="58">
        <v>29500</v>
      </c>
      <c r="W41" s="58">
        <v>29500</v>
      </c>
      <c r="X41" s="58">
        <v>34000</v>
      </c>
      <c r="Y41" s="58">
        <v>38000</v>
      </c>
      <c r="Z41" s="59"/>
      <c r="AA41" s="101">
        <v>59269510.079999998</v>
      </c>
      <c r="AB41" s="60"/>
      <c r="AC41" s="60"/>
      <c r="AD41" s="60"/>
      <c r="AE41" s="60"/>
      <c r="AF41" s="60"/>
      <c r="AG41" s="61"/>
      <c r="AH41" s="61"/>
      <c r="AI41" s="61"/>
      <c r="AJ41" s="62">
        <f t="shared" si="7"/>
        <v>0</v>
      </c>
      <c r="AK41" s="63">
        <f t="shared" si="5"/>
        <v>0</v>
      </c>
      <c r="AL41" s="60"/>
    </row>
    <row r="42" spans="1:38" s="28" customFormat="1" ht="26.4" x14ac:dyDescent="0.25">
      <c r="A42" s="95"/>
      <c r="B42" s="40">
        <v>2</v>
      </c>
      <c r="C42" s="41" t="s">
        <v>56</v>
      </c>
      <c r="D42" s="66">
        <v>19.2</v>
      </c>
      <c r="E42" s="66">
        <v>19.2</v>
      </c>
      <c r="F42" s="67" t="s">
        <v>66</v>
      </c>
      <c r="G42" s="68" t="s">
        <v>83</v>
      </c>
      <c r="H42" s="42" t="s">
        <v>38</v>
      </c>
      <c r="I42" s="41" t="s">
        <v>32</v>
      </c>
      <c r="J42" s="41" t="s">
        <v>32</v>
      </c>
      <c r="K42" s="41" t="s">
        <v>39</v>
      </c>
      <c r="L42" s="74">
        <f t="shared" si="4"/>
        <v>1220700</v>
      </c>
      <c r="M42" s="92"/>
      <c r="N42" s="45">
        <v>97000</v>
      </c>
      <c r="O42" s="45">
        <v>104400</v>
      </c>
      <c r="P42" s="45">
        <v>120000</v>
      </c>
      <c r="Q42" s="45">
        <v>99000</v>
      </c>
      <c r="R42" s="45">
        <v>88500</v>
      </c>
      <c r="S42" s="45">
        <v>94000</v>
      </c>
      <c r="T42" s="45">
        <v>102300</v>
      </c>
      <c r="U42" s="45">
        <v>98000</v>
      </c>
      <c r="V42" s="45">
        <v>99500</v>
      </c>
      <c r="W42" s="45">
        <v>96000</v>
      </c>
      <c r="X42" s="45">
        <v>108000</v>
      </c>
      <c r="Y42" s="45">
        <v>114000</v>
      </c>
      <c r="Z42" s="32"/>
      <c r="AA42" s="102"/>
      <c r="AB42" s="35"/>
      <c r="AC42" s="35"/>
      <c r="AD42" s="35"/>
      <c r="AE42" s="35"/>
      <c r="AF42" s="35"/>
      <c r="AG42" s="36"/>
      <c r="AH42" s="36"/>
      <c r="AI42" s="36"/>
      <c r="AJ42" s="37">
        <f t="shared" si="7"/>
        <v>0</v>
      </c>
      <c r="AK42" s="38">
        <f t="shared" si="5"/>
        <v>0</v>
      </c>
      <c r="AL42" s="35"/>
    </row>
    <row r="43" spans="1:38" s="65" customFormat="1" ht="12.75" customHeight="1" x14ac:dyDescent="0.25">
      <c r="A43" s="96"/>
      <c r="B43" s="52"/>
      <c r="C43" s="52"/>
      <c r="D43" s="52"/>
      <c r="E43" s="52"/>
      <c r="F43" s="52"/>
      <c r="G43" s="52"/>
      <c r="H43" s="64"/>
      <c r="I43" s="52"/>
      <c r="J43" s="52"/>
      <c r="K43" s="52"/>
      <c r="L43" s="76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48"/>
      <c r="AA43" s="53"/>
      <c r="AB43" s="98" t="s">
        <v>45</v>
      </c>
      <c r="AC43" s="99"/>
      <c r="AD43" s="99"/>
      <c r="AE43" s="99"/>
      <c r="AF43" s="99"/>
      <c r="AG43" s="99"/>
      <c r="AH43" s="99"/>
      <c r="AI43" s="100"/>
      <c r="AJ43" s="49">
        <f>SUM(AJ41:AJ42)</f>
        <v>0</v>
      </c>
      <c r="AK43" s="49">
        <f>SUM(AK41:AK42)</f>
        <v>0</v>
      </c>
      <c r="AL43" s="50"/>
    </row>
    <row r="44" spans="1:38" s="28" customFormat="1" ht="26.4" x14ac:dyDescent="0.25">
      <c r="A44" s="94">
        <v>10</v>
      </c>
      <c r="B44" s="55">
        <v>1</v>
      </c>
      <c r="C44" s="56" t="s">
        <v>58</v>
      </c>
      <c r="D44" s="30">
        <v>19.2</v>
      </c>
      <c r="E44" s="30">
        <v>19.2</v>
      </c>
      <c r="F44" s="31" t="s">
        <v>84</v>
      </c>
      <c r="G44" s="31" t="s">
        <v>85</v>
      </c>
      <c r="H44" s="57" t="s">
        <v>38</v>
      </c>
      <c r="I44" s="56" t="s">
        <v>59</v>
      </c>
      <c r="J44" s="56" t="s">
        <v>59</v>
      </c>
      <c r="K44" s="56" t="s">
        <v>39</v>
      </c>
      <c r="L44" s="77">
        <f t="shared" si="4"/>
        <v>30999.999999999996</v>
      </c>
      <c r="M44" s="91" t="s">
        <v>61</v>
      </c>
      <c r="N44" s="58">
        <v>2583.3333333333335</v>
      </c>
      <c r="O44" s="58">
        <v>2583.3333333333335</v>
      </c>
      <c r="P44" s="58">
        <v>2583.3333333333335</v>
      </c>
      <c r="Q44" s="58">
        <v>2583.3333333333335</v>
      </c>
      <c r="R44" s="58">
        <v>2583.3333333333335</v>
      </c>
      <c r="S44" s="58">
        <v>2583.3333333333335</v>
      </c>
      <c r="T44" s="58">
        <v>2583.3333333333335</v>
      </c>
      <c r="U44" s="58">
        <v>2583.3333333333335</v>
      </c>
      <c r="V44" s="58">
        <v>2583.3333333333335</v>
      </c>
      <c r="W44" s="58">
        <v>2583.3333333333335</v>
      </c>
      <c r="X44" s="58">
        <v>2583.3333333333335</v>
      </c>
      <c r="Y44" s="58">
        <v>2583.3333333333335</v>
      </c>
      <c r="Z44" s="59"/>
      <c r="AA44" s="101">
        <v>13884456.91</v>
      </c>
      <c r="AB44" s="60"/>
      <c r="AC44" s="60"/>
      <c r="AD44" s="60"/>
      <c r="AE44" s="60"/>
      <c r="AF44" s="60"/>
      <c r="AG44" s="61"/>
      <c r="AH44" s="61"/>
      <c r="AI44" s="61"/>
      <c r="AJ44" s="62">
        <f t="shared" si="7"/>
        <v>0</v>
      </c>
      <c r="AK44" s="63">
        <f t="shared" si="5"/>
        <v>0</v>
      </c>
      <c r="AL44" s="60"/>
    </row>
    <row r="45" spans="1:38" s="28" customFormat="1" ht="26.4" x14ac:dyDescent="0.25">
      <c r="A45" s="95"/>
      <c r="B45" s="40">
        <v>2</v>
      </c>
      <c r="C45" s="41" t="s">
        <v>58</v>
      </c>
      <c r="D45" s="30">
        <v>19.2</v>
      </c>
      <c r="E45" s="30">
        <v>19.2</v>
      </c>
      <c r="F45" s="31" t="s">
        <v>63</v>
      </c>
      <c r="G45" s="31" t="s">
        <v>85</v>
      </c>
      <c r="H45" s="42" t="s">
        <v>38</v>
      </c>
      <c r="I45" s="41" t="s">
        <v>59</v>
      </c>
      <c r="J45" s="41" t="s">
        <v>59</v>
      </c>
      <c r="K45" s="41" t="s">
        <v>39</v>
      </c>
      <c r="L45" s="74">
        <f t="shared" si="4"/>
        <v>105840</v>
      </c>
      <c r="M45" s="92"/>
      <c r="N45" s="45">
        <v>8820</v>
      </c>
      <c r="O45" s="45">
        <v>8820</v>
      </c>
      <c r="P45" s="45">
        <v>8820</v>
      </c>
      <c r="Q45" s="45">
        <v>8820</v>
      </c>
      <c r="R45" s="45">
        <v>8820</v>
      </c>
      <c r="S45" s="45">
        <v>8820</v>
      </c>
      <c r="T45" s="45">
        <v>8820</v>
      </c>
      <c r="U45" s="45">
        <v>8820</v>
      </c>
      <c r="V45" s="45">
        <v>8820</v>
      </c>
      <c r="W45" s="45">
        <v>8820</v>
      </c>
      <c r="X45" s="45">
        <v>8820</v>
      </c>
      <c r="Y45" s="45">
        <v>8820</v>
      </c>
      <c r="Z45" s="32"/>
      <c r="AA45" s="102"/>
      <c r="AB45" s="35"/>
      <c r="AC45" s="35"/>
      <c r="AD45" s="35"/>
      <c r="AE45" s="35"/>
      <c r="AF45" s="35"/>
      <c r="AG45" s="36"/>
      <c r="AH45" s="36"/>
      <c r="AI45" s="36"/>
      <c r="AJ45" s="37">
        <f t="shared" si="7"/>
        <v>0</v>
      </c>
      <c r="AK45" s="38">
        <f t="shared" si="5"/>
        <v>0</v>
      </c>
      <c r="AL45" s="35"/>
    </row>
    <row r="46" spans="1:38" s="28" customFormat="1" ht="26.4" x14ac:dyDescent="0.25">
      <c r="A46" s="95"/>
      <c r="B46" s="40">
        <v>3</v>
      </c>
      <c r="C46" s="41" t="s">
        <v>58</v>
      </c>
      <c r="D46" s="30">
        <v>19.2</v>
      </c>
      <c r="E46" s="30">
        <v>19.2</v>
      </c>
      <c r="F46" s="31" t="s">
        <v>65</v>
      </c>
      <c r="G46" s="31" t="s">
        <v>85</v>
      </c>
      <c r="H46" s="42" t="s">
        <v>38</v>
      </c>
      <c r="I46" s="41" t="s">
        <v>59</v>
      </c>
      <c r="J46" s="41" t="s">
        <v>59</v>
      </c>
      <c r="K46" s="41" t="s">
        <v>39</v>
      </c>
      <c r="L46" s="74">
        <f t="shared" si="4"/>
        <v>9600</v>
      </c>
      <c r="M46" s="92"/>
      <c r="N46" s="45">
        <v>800</v>
      </c>
      <c r="O46" s="45">
        <v>800</v>
      </c>
      <c r="P46" s="45">
        <v>800</v>
      </c>
      <c r="Q46" s="45">
        <v>800</v>
      </c>
      <c r="R46" s="45">
        <v>800</v>
      </c>
      <c r="S46" s="45">
        <v>800</v>
      </c>
      <c r="T46" s="45">
        <v>800</v>
      </c>
      <c r="U46" s="45">
        <v>800</v>
      </c>
      <c r="V46" s="45">
        <v>800</v>
      </c>
      <c r="W46" s="45">
        <v>800</v>
      </c>
      <c r="X46" s="45">
        <v>800</v>
      </c>
      <c r="Y46" s="45">
        <v>800</v>
      </c>
      <c r="Z46" s="32"/>
      <c r="AA46" s="102"/>
      <c r="AB46" s="35"/>
      <c r="AC46" s="35"/>
      <c r="AD46" s="35"/>
      <c r="AE46" s="35"/>
      <c r="AF46" s="35"/>
      <c r="AG46" s="36"/>
      <c r="AH46" s="36"/>
      <c r="AI46" s="36"/>
      <c r="AJ46" s="37">
        <f t="shared" si="7"/>
        <v>0</v>
      </c>
      <c r="AK46" s="38">
        <f t="shared" si="5"/>
        <v>0</v>
      </c>
      <c r="AL46" s="35"/>
    </row>
    <row r="47" spans="1:38" s="28" customFormat="1" ht="26.4" x14ac:dyDescent="0.25">
      <c r="A47" s="95"/>
      <c r="B47" s="40">
        <v>4</v>
      </c>
      <c r="C47" s="41" t="s">
        <v>37</v>
      </c>
      <c r="D47" s="30">
        <v>19.2</v>
      </c>
      <c r="E47" s="30">
        <v>19.2</v>
      </c>
      <c r="F47" s="67" t="s">
        <v>66</v>
      </c>
      <c r="G47" s="68" t="s">
        <v>86</v>
      </c>
      <c r="H47" s="42" t="s">
        <v>38</v>
      </c>
      <c r="I47" s="41" t="s">
        <v>59</v>
      </c>
      <c r="J47" s="41" t="s">
        <v>59</v>
      </c>
      <c r="K47" s="41" t="s">
        <v>39</v>
      </c>
      <c r="L47" s="74">
        <f t="shared" si="4"/>
        <v>267337.00000000006</v>
      </c>
      <c r="M47" s="105"/>
      <c r="N47" s="45">
        <v>22278.083333333332</v>
      </c>
      <c r="O47" s="45">
        <v>22278.083333333332</v>
      </c>
      <c r="P47" s="45">
        <v>22278.083333333332</v>
      </c>
      <c r="Q47" s="45">
        <v>22278.083333333332</v>
      </c>
      <c r="R47" s="45">
        <v>22278.083333333332</v>
      </c>
      <c r="S47" s="45">
        <v>22278.083333333332</v>
      </c>
      <c r="T47" s="45">
        <v>22278.083333333332</v>
      </c>
      <c r="U47" s="45">
        <v>22278.083333333332</v>
      </c>
      <c r="V47" s="45">
        <v>22278.083333333332</v>
      </c>
      <c r="W47" s="45">
        <v>22278.083333333332</v>
      </c>
      <c r="X47" s="45">
        <v>22278.083333333332</v>
      </c>
      <c r="Y47" s="45">
        <v>22278.083333333332</v>
      </c>
      <c r="Z47" s="32"/>
      <c r="AA47" s="102"/>
      <c r="AB47" s="35"/>
      <c r="AC47" s="35"/>
      <c r="AD47" s="35"/>
      <c r="AE47" s="35"/>
      <c r="AF47" s="35"/>
      <c r="AG47" s="36"/>
      <c r="AH47" s="36"/>
      <c r="AI47" s="36"/>
      <c r="AJ47" s="37">
        <f t="shared" si="7"/>
        <v>0</v>
      </c>
      <c r="AK47" s="38">
        <f t="shared" si="5"/>
        <v>0</v>
      </c>
      <c r="AL47" s="35"/>
    </row>
    <row r="48" spans="1:38" s="65" customFormat="1" x14ac:dyDescent="0.25">
      <c r="A48" s="96"/>
      <c r="B48" s="52"/>
      <c r="C48" s="52"/>
      <c r="D48" s="52"/>
      <c r="E48" s="52"/>
      <c r="F48" s="52"/>
      <c r="G48" s="52"/>
      <c r="H48" s="64"/>
      <c r="I48" s="52"/>
      <c r="J48" s="52"/>
      <c r="K48" s="52"/>
      <c r="L48" s="76"/>
      <c r="M48" s="54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48"/>
      <c r="AA48" s="53"/>
      <c r="AB48" s="98" t="s">
        <v>45</v>
      </c>
      <c r="AC48" s="99"/>
      <c r="AD48" s="99"/>
      <c r="AE48" s="99"/>
      <c r="AF48" s="99"/>
      <c r="AG48" s="99"/>
      <c r="AH48" s="99"/>
      <c r="AI48" s="100"/>
      <c r="AJ48" s="49">
        <f>SUM(AJ44:AJ47)</f>
        <v>0</v>
      </c>
      <c r="AK48" s="49">
        <f>SUM(AK44:AK47)</f>
        <v>0</v>
      </c>
      <c r="AL48" s="50"/>
    </row>
    <row r="49" spans="1:38" s="28" customFormat="1" ht="26.4" x14ac:dyDescent="0.25">
      <c r="A49" s="94">
        <v>11</v>
      </c>
      <c r="B49" s="55">
        <v>1</v>
      </c>
      <c r="C49" s="56" t="s">
        <v>58</v>
      </c>
      <c r="D49" s="30">
        <v>19.2</v>
      </c>
      <c r="E49" s="30">
        <v>19.2</v>
      </c>
      <c r="F49" s="31" t="s">
        <v>63</v>
      </c>
      <c r="G49" s="31" t="s">
        <v>87</v>
      </c>
      <c r="H49" s="57" t="s">
        <v>38</v>
      </c>
      <c r="I49" s="71" t="s">
        <v>89</v>
      </c>
      <c r="J49" s="71" t="s">
        <v>89</v>
      </c>
      <c r="K49" s="56" t="s">
        <v>39</v>
      </c>
      <c r="L49" s="77">
        <f t="shared" ref="L49:L51" si="8">SUM(N49:Y49)</f>
        <v>153000</v>
      </c>
      <c r="M49" s="91" t="s">
        <v>61</v>
      </c>
      <c r="N49" s="45">
        <v>11000</v>
      </c>
      <c r="O49" s="45">
        <v>12000</v>
      </c>
      <c r="P49" s="45">
        <v>13000</v>
      </c>
      <c r="Q49" s="45">
        <v>13000</v>
      </c>
      <c r="R49" s="45">
        <v>13000</v>
      </c>
      <c r="S49" s="45">
        <v>13000</v>
      </c>
      <c r="T49" s="45">
        <v>13000</v>
      </c>
      <c r="U49" s="45">
        <v>13000</v>
      </c>
      <c r="V49" s="45">
        <v>13000</v>
      </c>
      <c r="W49" s="45">
        <v>13000</v>
      </c>
      <c r="X49" s="45">
        <v>13000</v>
      </c>
      <c r="Y49" s="45">
        <v>13000</v>
      </c>
      <c r="Z49" s="59"/>
      <c r="AA49" s="101">
        <v>22375044.449999999</v>
      </c>
      <c r="AB49" s="60"/>
      <c r="AC49" s="60"/>
      <c r="AD49" s="60"/>
      <c r="AE49" s="60"/>
      <c r="AF49" s="60"/>
      <c r="AG49" s="61"/>
      <c r="AH49" s="61"/>
      <c r="AI49" s="61"/>
      <c r="AJ49" s="37">
        <f t="shared" ref="AJ49:AJ51" si="9">AG49*L49*((100-AH49)/100)*((100+AI49)/100)</f>
        <v>0</v>
      </c>
      <c r="AK49" s="38">
        <f t="shared" si="5"/>
        <v>0</v>
      </c>
      <c r="AL49" s="60"/>
    </row>
    <row r="50" spans="1:38" s="28" customFormat="1" ht="26.4" x14ac:dyDescent="0.25">
      <c r="A50" s="95"/>
      <c r="B50" s="40">
        <v>2</v>
      </c>
      <c r="C50" s="41" t="s">
        <v>58</v>
      </c>
      <c r="D50" s="30">
        <v>19.2</v>
      </c>
      <c r="E50" s="30">
        <v>19.2</v>
      </c>
      <c r="F50" s="31" t="s">
        <v>65</v>
      </c>
      <c r="G50" s="31" t="s">
        <v>87</v>
      </c>
      <c r="H50" s="42" t="s">
        <v>38</v>
      </c>
      <c r="I50" s="71" t="s">
        <v>89</v>
      </c>
      <c r="J50" s="71" t="s">
        <v>89</v>
      </c>
      <c r="K50" s="41" t="s">
        <v>39</v>
      </c>
      <c r="L50" s="74">
        <f t="shared" si="8"/>
        <v>12500</v>
      </c>
      <c r="M50" s="92"/>
      <c r="N50" s="45">
        <v>1150</v>
      </c>
      <c r="O50" s="45">
        <v>1150</v>
      </c>
      <c r="P50" s="45">
        <v>1100</v>
      </c>
      <c r="Q50" s="45">
        <v>1000</v>
      </c>
      <c r="R50" s="45">
        <v>1000</v>
      </c>
      <c r="S50" s="45">
        <v>1000</v>
      </c>
      <c r="T50" s="45">
        <v>850</v>
      </c>
      <c r="U50" s="45">
        <v>950</v>
      </c>
      <c r="V50" s="45">
        <v>950</v>
      </c>
      <c r="W50" s="45">
        <v>1100</v>
      </c>
      <c r="X50" s="45">
        <v>1100</v>
      </c>
      <c r="Y50" s="45">
        <v>1150</v>
      </c>
      <c r="Z50" s="32"/>
      <c r="AA50" s="102"/>
      <c r="AB50" s="35"/>
      <c r="AC50" s="35"/>
      <c r="AD50" s="35"/>
      <c r="AE50" s="35"/>
      <c r="AF50" s="35"/>
      <c r="AG50" s="36"/>
      <c r="AH50" s="36"/>
      <c r="AI50" s="36"/>
      <c r="AJ50" s="37">
        <f t="shared" si="9"/>
        <v>0</v>
      </c>
      <c r="AK50" s="38">
        <f t="shared" si="5"/>
        <v>0</v>
      </c>
      <c r="AL50" s="35"/>
    </row>
    <row r="51" spans="1:38" s="28" customFormat="1" ht="26.4" x14ac:dyDescent="0.25">
      <c r="A51" s="95"/>
      <c r="B51" s="40">
        <v>3</v>
      </c>
      <c r="C51" s="41" t="s">
        <v>58</v>
      </c>
      <c r="D51" s="30">
        <v>19.2</v>
      </c>
      <c r="E51" s="30">
        <v>19.2</v>
      </c>
      <c r="F51" s="33" t="s">
        <v>66</v>
      </c>
      <c r="G51" s="31" t="s">
        <v>88</v>
      </c>
      <c r="H51" s="42" t="s">
        <v>38</v>
      </c>
      <c r="I51" s="71" t="s">
        <v>89</v>
      </c>
      <c r="J51" s="71" t="s">
        <v>89</v>
      </c>
      <c r="K51" s="41" t="s">
        <v>39</v>
      </c>
      <c r="L51" s="74">
        <f t="shared" si="8"/>
        <v>424000</v>
      </c>
      <c r="M51" s="92"/>
      <c r="N51" s="45">
        <v>29000</v>
      </c>
      <c r="O51" s="45">
        <v>34000</v>
      </c>
      <c r="P51" s="45">
        <v>33000</v>
      </c>
      <c r="Q51" s="45">
        <v>40000</v>
      </c>
      <c r="R51" s="45">
        <v>40000</v>
      </c>
      <c r="S51" s="45">
        <v>34000</v>
      </c>
      <c r="T51" s="45">
        <v>36000</v>
      </c>
      <c r="U51" s="45">
        <v>36000</v>
      </c>
      <c r="V51" s="45">
        <v>36000</v>
      </c>
      <c r="W51" s="45">
        <v>40000</v>
      </c>
      <c r="X51" s="45">
        <v>32000</v>
      </c>
      <c r="Y51" s="45">
        <v>34000</v>
      </c>
      <c r="Z51" s="32"/>
      <c r="AA51" s="102"/>
      <c r="AB51" s="35"/>
      <c r="AC51" s="35"/>
      <c r="AD51" s="35"/>
      <c r="AE51" s="35"/>
      <c r="AF51" s="35"/>
      <c r="AG51" s="36"/>
      <c r="AH51" s="36"/>
      <c r="AI51" s="36"/>
      <c r="AJ51" s="37">
        <f t="shared" si="9"/>
        <v>0</v>
      </c>
      <c r="AK51" s="38">
        <f t="shared" si="5"/>
        <v>0</v>
      </c>
      <c r="AL51" s="35"/>
    </row>
    <row r="52" spans="1:38" s="65" customFormat="1" x14ac:dyDescent="0.25">
      <c r="A52" s="95"/>
      <c r="B52" s="52"/>
      <c r="C52" s="52"/>
      <c r="D52" s="52"/>
      <c r="E52" s="52"/>
      <c r="F52" s="52"/>
      <c r="G52" s="52"/>
      <c r="H52" s="64"/>
      <c r="I52" s="52"/>
      <c r="J52" s="52"/>
      <c r="K52" s="52"/>
      <c r="L52" s="76"/>
      <c r="M52" s="54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48"/>
      <c r="AA52" s="53"/>
      <c r="AB52" s="98" t="s">
        <v>45</v>
      </c>
      <c r="AC52" s="99"/>
      <c r="AD52" s="99"/>
      <c r="AE52" s="99"/>
      <c r="AF52" s="99"/>
      <c r="AG52" s="99"/>
      <c r="AH52" s="99"/>
      <c r="AI52" s="100"/>
      <c r="AJ52" s="49">
        <f>SUM(AJ49:AJ51)</f>
        <v>0</v>
      </c>
      <c r="AK52" s="49">
        <f>SUM(AK49:AK51)</f>
        <v>0</v>
      </c>
      <c r="AL52" s="50"/>
    </row>
    <row r="53" spans="1:38" s="28" customFormat="1" ht="26.4" x14ac:dyDescent="0.25">
      <c r="A53" s="104">
        <v>12</v>
      </c>
      <c r="B53" s="78">
        <v>1</v>
      </c>
      <c r="C53" s="56" t="s">
        <v>58</v>
      </c>
      <c r="D53" s="30">
        <v>19.2</v>
      </c>
      <c r="E53" s="30">
        <v>19.2</v>
      </c>
      <c r="F53" s="31" t="s">
        <v>63</v>
      </c>
      <c r="G53" s="31" t="s">
        <v>91</v>
      </c>
      <c r="H53" s="57" t="s">
        <v>38</v>
      </c>
      <c r="I53" s="56" t="s">
        <v>90</v>
      </c>
      <c r="J53" s="56" t="s">
        <v>90</v>
      </c>
      <c r="K53" s="56" t="s">
        <v>39</v>
      </c>
      <c r="L53" s="77">
        <f t="shared" ref="L53:L55" si="10">SUM(N53:Y53)</f>
        <v>21765</v>
      </c>
      <c r="M53" s="91" t="s">
        <v>61</v>
      </c>
      <c r="N53" s="69">
        <v>1800</v>
      </c>
      <c r="O53" s="69">
        <v>1900</v>
      </c>
      <c r="P53" s="69">
        <v>1800</v>
      </c>
      <c r="Q53" s="69">
        <v>1800</v>
      </c>
      <c r="R53" s="69">
        <v>1700</v>
      </c>
      <c r="S53" s="69">
        <v>1700</v>
      </c>
      <c r="T53" s="69">
        <v>1700</v>
      </c>
      <c r="U53" s="69">
        <v>1800</v>
      </c>
      <c r="V53" s="69">
        <v>1800</v>
      </c>
      <c r="W53" s="69">
        <v>1900</v>
      </c>
      <c r="X53" s="69">
        <v>1900</v>
      </c>
      <c r="Y53" s="69">
        <v>1965</v>
      </c>
      <c r="Z53" s="59"/>
      <c r="AA53" s="101">
        <v>2917235.97</v>
      </c>
      <c r="AB53" s="60"/>
      <c r="AC53" s="60"/>
      <c r="AD53" s="60"/>
      <c r="AE53" s="60"/>
      <c r="AF53" s="60"/>
      <c r="AG53" s="61"/>
      <c r="AH53" s="61"/>
      <c r="AI53" s="61"/>
      <c r="AJ53" s="62">
        <f t="shared" ref="AJ53:AJ55" si="11">AG53*L53*((100-AH53)/100)*((100+AI53)/100)</f>
        <v>0</v>
      </c>
      <c r="AK53" s="63">
        <f t="shared" ref="AK53:AK55" si="12">AJ53*1.2</f>
        <v>0</v>
      </c>
      <c r="AL53" s="60"/>
    </row>
    <row r="54" spans="1:38" s="28" customFormat="1" ht="26.4" x14ac:dyDescent="0.25">
      <c r="A54" s="104"/>
      <c r="B54" s="79">
        <v>2</v>
      </c>
      <c r="C54" s="41" t="s">
        <v>58</v>
      </c>
      <c r="D54" s="30">
        <v>19.2</v>
      </c>
      <c r="E54" s="30">
        <v>19.2</v>
      </c>
      <c r="F54" s="31" t="s">
        <v>65</v>
      </c>
      <c r="G54" s="31" t="s">
        <v>91</v>
      </c>
      <c r="H54" s="42" t="s">
        <v>38</v>
      </c>
      <c r="I54" s="41" t="s">
        <v>90</v>
      </c>
      <c r="J54" s="41" t="s">
        <v>90</v>
      </c>
      <c r="K54" s="41" t="s">
        <v>39</v>
      </c>
      <c r="L54" s="74">
        <f t="shared" si="10"/>
        <v>6020</v>
      </c>
      <c r="M54" s="92"/>
      <c r="N54" s="70">
        <v>500</v>
      </c>
      <c r="O54" s="70">
        <v>500</v>
      </c>
      <c r="P54" s="70">
        <v>500</v>
      </c>
      <c r="Q54" s="70">
        <v>500</v>
      </c>
      <c r="R54" s="70">
        <v>500</v>
      </c>
      <c r="S54" s="70">
        <v>500</v>
      </c>
      <c r="T54" s="70">
        <v>500</v>
      </c>
      <c r="U54" s="70">
        <v>500</v>
      </c>
      <c r="V54" s="70">
        <v>500</v>
      </c>
      <c r="W54" s="70">
        <v>500</v>
      </c>
      <c r="X54" s="70">
        <v>500</v>
      </c>
      <c r="Y54" s="70">
        <v>520</v>
      </c>
      <c r="Z54" s="32"/>
      <c r="AA54" s="102"/>
      <c r="AB54" s="35"/>
      <c r="AC54" s="35"/>
      <c r="AD54" s="35"/>
      <c r="AE54" s="35"/>
      <c r="AF54" s="35"/>
      <c r="AG54" s="36"/>
      <c r="AH54" s="36"/>
      <c r="AI54" s="36"/>
      <c r="AJ54" s="37">
        <f t="shared" si="11"/>
        <v>0</v>
      </c>
      <c r="AK54" s="38">
        <f t="shared" si="12"/>
        <v>0</v>
      </c>
      <c r="AL54" s="35"/>
    </row>
    <row r="55" spans="1:38" s="28" customFormat="1" ht="26.4" x14ac:dyDescent="0.25">
      <c r="A55" s="104"/>
      <c r="B55" s="79">
        <v>3</v>
      </c>
      <c r="C55" s="41" t="s">
        <v>58</v>
      </c>
      <c r="D55" s="30">
        <v>19.2</v>
      </c>
      <c r="E55" s="30">
        <v>19.2</v>
      </c>
      <c r="F55" s="33" t="s">
        <v>66</v>
      </c>
      <c r="G55" s="31" t="s">
        <v>92</v>
      </c>
      <c r="H55" s="42" t="s">
        <v>38</v>
      </c>
      <c r="I55" s="41" t="s">
        <v>90</v>
      </c>
      <c r="J55" s="41" t="s">
        <v>90</v>
      </c>
      <c r="K55" s="41" t="s">
        <v>39</v>
      </c>
      <c r="L55" s="74">
        <f t="shared" si="10"/>
        <v>47580</v>
      </c>
      <c r="M55" s="92"/>
      <c r="N55" s="70">
        <v>3800</v>
      </c>
      <c r="O55" s="70">
        <v>4000</v>
      </c>
      <c r="P55" s="70">
        <v>4000</v>
      </c>
      <c r="Q55" s="70">
        <v>3400</v>
      </c>
      <c r="R55" s="70">
        <v>3500</v>
      </c>
      <c r="S55" s="70">
        <v>3900</v>
      </c>
      <c r="T55" s="70">
        <v>4100</v>
      </c>
      <c r="U55" s="70">
        <v>4100</v>
      </c>
      <c r="V55" s="70">
        <v>4100</v>
      </c>
      <c r="W55" s="70">
        <v>4250</v>
      </c>
      <c r="X55" s="70">
        <v>4200</v>
      </c>
      <c r="Y55" s="70">
        <v>4230</v>
      </c>
      <c r="Z55" s="32"/>
      <c r="AA55" s="102"/>
      <c r="AB55" s="35"/>
      <c r="AC55" s="35"/>
      <c r="AD55" s="35"/>
      <c r="AE55" s="35"/>
      <c r="AF55" s="35"/>
      <c r="AG55" s="36"/>
      <c r="AH55" s="36"/>
      <c r="AI55" s="36"/>
      <c r="AJ55" s="37">
        <f t="shared" si="11"/>
        <v>0</v>
      </c>
      <c r="AK55" s="38">
        <f t="shared" si="12"/>
        <v>0</v>
      </c>
      <c r="AL55" s="35"/>
    </row>
    <row r="56" spans="1:38" s="65" customFormat="1" x14ac:dyDescent="0.25">
      <c r="A56" s="104"/>
      <c r="B56" s="52"/>
      <c r="C56" s="52"/>
      <c r="D56" s="52"/>
      <c r="E56" s="52"/>
      <c r="F56" s="52"/>
      <c r="G56" s="52"/>
      <c r="H56" s="64"/>
      <c r="I56" s="52"/>
      <c r="J56" s="52"/>
      <c r="K56" s="52"/>
      <c r="L56" s="76"/>
      <c r="M56" s="54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48"/>
      <c r="AA56" s="53"/>
      <c r="AB56" s="103" t="s">
        <v>45</v>
      </c>
      <c r="AC56" s="103"/>
      <c r="AD56" s="103"/>
      <c r="AE56" s="103"/>
      <c r="AF56" s="103"/>
      <c r="AG56" s="103"/>
      <c r="AH56" s="103"/>
      <c r="AI56" s="103"/>
      <c r="AJ56" s="49">
        <f>SUM(AJ53:AJ55)</f>
        <v>0</v>
      </c>
      <c r="AK56" s="49">
        <f>SUM(AK53:AK55)</f>
        <v>0</v>
      </c>
      <c r="AL56" s="50"/>
    </row>
    <row r="57" spans="1:38" s="80" customFormat="1" ht="15" customHeight="1" x14ac:dyDescent="0.25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</row>
    <row r="58" spans="1:38" ht="15.75" customHeight="1" x14ac:dyDescent="0.25">
      <c r="AA58" s="81"/>
    </row>
    <row r="59" spans="1:38" ht="69.75" customHeight="1" x14ac:dyDescent="0.25">
      <c r="B59" s="85" t="s">
        <v>23</v>
      </c>
      <c r="C59" s="85"/>
      <c r="D59" s="85"/>
      <c r="E59" s="89" t="s">
        <v>93</v>
      </c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25"/>
    </row>
    <row r="60" spans="1:38" ht="111.75" customHeight="1" x14ac:dyDescent="0.25">
      <c r="B60" s="85" t="s">
        <v>27</v>
      </c>
      <c r="C60" s="85"/>
      <c r="D60" s="85"/>
      <c r="E60" s="86" t="s">
        <v>46</v>
      </c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26"/>
    </row>
    <row r="61" spans="1:38" x14ac:dyDescent="0.25">
      <c r="D61" s="1"/>
      <c r="E61" s="1"/>
      <c r="F61"/>
      <c r="G61"/>
      <c r="H61"/>
      <c r="I61"/>
      <c r="J61"/>
      <c r="K61"/>
    </row>
    <row r="62" spans="1:38" ht="13.8" x14ac:dyDescent="0.25">
      <c r="C62" s="12"/>
      <c r="D62" s="14"/>
      <c r="E62" s="15"/>
      <c r="F62" s="16"/>
      <c r="G62" s="17"/>
      <c r="H62" s="17"/>
      <c r="I62" s="17"/>
      <c r="J62"/>
      <c r="K62"/>
    </row>
    <row r="63" spans="1:38" ht="13.8" x14ac:dyDescent="0.25">
      <c r="C63" s="12"/>
      <c r="D63" s="82"/>
      <c r="E63" s="82"/>
      <c r="F63" s="82"/>
      <c r="G63" s="18" t="s">
        <v>18</v>
      </c>
      <c r="H63" s="19"/>
      <c r="I63" s="13"/>
      <c r="J63"/>
      <c r="K63"/>
    </row>
    <row r="64" spans="1:38" ht="13.8" x14ac:dyDescent="0.25">
      <c r="C64" s="12"/>
      <c r="D64" s="20"/>
      <c r="E64" s="12"/>
      <c r="F64" s="13"/>
      <c r="G64" s="13"/>
      <c r="H64" s="18"/>
      <c r="I64" s="21"/>
      <c r="J64"/>
      <c r="K64"/>
    </row>
    <row r="65" spans="3:11" ht="13.8" x14ac:dyDescent="0.25">
      <c r="C65" s="12"/>
      <c r="D65" s="82"/>
      <c r="E65" s="82"/>
      <c r="F65" s="82"/>
      <c r="G65" s="18" t="s">
        <v>19</v>
      </c>
      <c r="H65" s="18"/>
      <c r="I65" s="21"/>
      <c r="J65"/>
      <c r="K65"/>
    </row>
    <row r="66" spans="3:11" ht="13.8" x14ac:dyDescent="0.25">
      <c r="C66" s="12"/>
      <c r="D66" s="14"/>
      <c r="E66" s="12"/>
      <c r="F66" s="13"/>
      <c r="G66" s="17"/>
      <c r="H66" s="17"/>
      <c r="I66" s="17"/>
      <c r="J66"/>
      <c r="K66"/>
    </row>
    <row r="67" spans="3:11" ht="13.8" x14ac:dyDescent="0.25">
      <c r="C67" s="12"/>
      <c r="D67" s="82"/>
      <c r="E67" s="82"/>
      <c r="F67" s="82"/>
      <c r="G67" s="22" t="s">
        <v>20</v>
      </c>
      <c r="H67" s="17"/>
      <c r="I67" s="17"/>
      <c r="J67"/>
      <c r="K67"/>
    </row>
    <row r="68" spans="3:11" ht="13.8" x14ac:dyDescent="0.25">
      <c r="C68" s="12"/>
      <c r="D68" s="14"/>
      <c r="E68" s="23"/>
      <c r="F68" s="16"/>
      <c r="G68" s="17"/>
      <c r="H68" s="17"/>
      <c r="I68" s="17"/>
      <c r="J68"/>
      <c r="K68"/>
    </row>
    <row r="69" spans="3:11" ht="13.8" x14ac:dyDescent="0.25">
      <c r="C69" s="12"/>
      <c r="D69" s="12" t="s">
        <v>21</v>
      </c>
      <c r="E69" s="24"/>
      <c r="F69" s="17"/>
      <c r="G69" s="17"/>
      <c r="H69" s="17"/>
      <c r="I69" s="17"/>
      <c r="J69"/>
      <c r="K69"/>
    </row>
    <row r="70" spans="3:11" ht="13.8" x14ac:dyDescent="0.25">
      <c r="C70" s="12"/>
      <c r="D70" s="12"/>
      <c r="E70" s="12"/>
      <c r="F70" s="17" t="s">
        <v>28</v>
      </c>
      <c r="G70" s="13"/>
      <c r="H70" s="13"/>
      <c r="I70" s="13"/>
    </row>
    <row r="71" spans="3:11" ht="13.8" x14ac:dyDescent="0.25">
      <c r="C71" s="12"/>
      <c r="D71" s="12"/>
      <c r="E71" s="12"/>
      <c r="F71" s="13"/>
      <c r="G71" s="13"/>
      <c r="H71" s="13"/>
      <c r="I71" s="13"/>
    </row>
    <row r="72" spans="3:11" ht="13.8" x14ac:dyDescent="0.25">
      <c r="C72" s="12"/>
      <c r="D72" s="12"/>
      <c r="E72" s="12"/>
      <c r="F72" s="13"/>
      <c r="G72" s="13"/>
      <c r="H72" s="13"/>
      <c r="I72" s="13"/>
    </row>
    <row r="73" spans="3:11" ht="13.8" x14ac:dyDescent="0.25">
      <c r="C73" s="12"/>
      <c r="D73" s="12"/>
      <c r="E73" s="12"/>
      <c r="F73" s="13"/>
      <c r="G73" s="13"/>
      <c r="H73" s="13"/>
      <c r="I73" s="13"/>
    </row>
    <row r="74" spans="3:11" ht="13.8" x14ac:dyDescent="0.25">
      <c r="C74" s="12"/>
      <c r="D74" s="12"/>
      <c r="E74" s="12"/>
      <c r="F74" s="13"/>
      <c r="G74" s="13"/>
      <c r="H74" s="13"/>
      <c r="I74" s="13"/>
    </row>
    <row r="75" spans="3:11" ht="13.8" x14ac:dyDescent="0.25">
      <c r="C75" s="12"/>
      <c r="D75" s="12"/>
      <c r="E75" s="12"/>
      <c r="F75" s="13"/>
      <c r="G75" s="13"/>
      <c r="H75" s="13"/>
      <c r="I75" s="13"/>
    </row>
  </sheetData>
  <mergeCells count="61">
    <mergeCell ref="AB43:AI43"/>
    <mergeCell ref="AA44:AA47"/>
    <mergeCell ref="M9:M11"/>
    <mergeCell ref="AB48:AI48"/>
    <mergeCell ref="AA33:AA35"/>
    <mergeCell ref="AB36:AI36"/>
    <mergeCell ref="AA37:AA39"/>
    <mergeCell ref="AB40:AI40"/>
    <mergeCell ref="AA41:AA42"/>
    <mergeCell ref="AB24:AI24"/>
    <mergeCell ref="AA21:AA23"/>
    <mergeCell ref="AB28:AI28"/>
    <mergeCell ref="AA25:AA27"/>
    <mergeCell ref="AB32:AI32"/>
    <mergeCell ref="AA29:AA31"/>
    <mergeCell ref="AB16:AI16"/>
    <mergeCell ref="AB20:AI20"/>
    <mergeCell ref="AA9:AA11"/>
    <mergeCell ref="AA13:AA15"/>
    <mergeCell ref="AA17:AA19"/>
    <mergeCell ref="AB12:AI12"/>
    <mergeCell ref="M41:M42"/>
    <mergeCell ref="M33:M35"/>
    <mergeCell ref="M37:M39"/>
    <mergeCell ref="M29:M31"/>
    <mergeCell ref="A33:A36"/>
    <mergeCell ref="A37:A40"/>
    <mergeCell ref="A41:A43"/>
    <mergeCell ref="A9:A12"/>
    <mergeCell ref="A13:A16"/>
    <mergeCell ref="A17:A20"/>
    <mergeCell ref="A21:A24"/>
    <mergeCell ref="A29:A32"/>
    <mergeCell ref="A25:A28"/>
    <mergeCell ref="A44:A48"/>
    <mergeCell ref="A49:A52"/>
    <mergeCell ref="M49:M51"/>
    <mergeCell ref="A57:AL57"/>
    <mergeCell ref="AB52:AI52"/>
    <mergeCell ref="AA49:AA51"/>
    <mergeCell ref="AB56:AI56"/>
    <mergeCell ref="A53:A56"/>
    <mergeCell ref="M53:M55"/>
    <mergeCell ref="AA53:AA55"/>
    <mergeCell ref="M44:M47"/>
    <mergeCell ref="D63:F63"/>
    <mergeCell ref="D65:F65"/>
    <mergeCell ref="D67:F67"/>
    <mergeCell ref="E3:L3"/>
    <mergeCell ref="E4:L4"/>
    <mergeCell ref="E5:L5"/>
    <mergeCell ref="B60:D60"/>
    <mergeCell ref="E60:AK60"/>
    <mergeCell ref="N7:Y7"/>
    <mergeCell ref="B59:D59"/>
    <mergeCell ref="E59:AK59"/>
    <mergeCell ref="AB7:AL7"/>
    <mergeCell ref="M21:M23"/>
    <mergeCell ref="M25:M27"/>
    <mergeCell ref="M13:M15"/>
    <mergeCell ref="M17:M19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2019-02-04T07:04:04Z</cp:lastPrinted>
  <dcterms:created xsi:type="dcterms:W3CDTF">2013-09-25T03:40:45Z</dcterms:created>
  <dcterms:modified xsi:type="dcterms:W3CDTF">2021-10-13T07:53:19Z</dcterms:modified>
</cp:coreProperties>
</file>